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30" windowWidth="9120" windowHeight="1995" tabRatio="688"/>
  </bookViews>
  <sheets>
    <sheet name="Jessore" sheetId="1" r:id="rId1"/>
    <sheet name="Jhikargacha" sheetId="6" r:id="rId2"/>
    <sheet name="Keshabpur" sheetId="9" r:id="rId3"/>
    <sheet name="Chowgacha" sheetId="11" r:id="rId4"/>
    <sheet name="Jessore Sadar" sheetId="4" r:id="rId5"/>
    <sheet name="Monirampur" sheetId="7" r:id="rId6"/>
    <sheet name="Sarsa" sheetId="8" r:id="rId7"/>
    <sheet name="Abhoynagar" sheetId="3" r:id="rId8"/>
    <sheet name="Bagherpara" sheetId="5" r:id="rId9"/>
    <sheet name="Summary" sheetId="12" r:id="rId10"/>
  </sheets>
  <definedNames>
    <definedName name="_xlnm._FilterDatabase" localSheetId="7" hidden="1">Abhoynagar!$A$5:$R$57</definedName>
    <definedName name="_xlnm._FilterDatabase" localSheetId="8" hidden="1">Bagherpara!$A$5:$R$37</definedName>
    <definedName name="_xlnm._FilterDatabase" localSheetId="3" hidden="1">Chowgacha!$A$5:$R$77</definedName>
    <definedName name="_xlnm._FilterDatabase" localSheetId="0" hidden="1">Jessore!$A$5:$R$423</definedName>
    <definedName name="_xlnm._FilterDatabase" localSheetId="4" hidden="1">'Jessore Sadar'!$A$5:$R$73</definedName>
    <definedName name="_xlnm._FilterDatabase" localSheetId="1" hidden="1">Jhikargacha!$A$5:$R$48</definedName>
    <definedName name="_xlnm._FilterDatabase" localSheetId="2" hidden="1">Keshabpur!$A$5:$R$47</definedName>
    <definedName name="_xlnm._FilterDatabase" localSheetId="5" hidden="1">Monirampur!$A$5:$R$67</definedName>
    <definedName name="_xlnm._FilterDatabase" localSheetId="6" hidden="1">Sarsa!$A$5:$R$43</definedName>
    <definedName name="_xlnm.Print_Area" localSheetId="9">Summary!$A$1:$K$14</definedName>
    <definedName name="_xlnm.Print_Titles" localSheetId="7">Abhoynagar!$2:$5</definedName>
    <definedName name="_xlnm.Print_Titles" localSheetId="8">Bagherpara!$2:$5</definedName>
    <definedName name="_xlnm.Print_Titles" localSheetId="3">Chowgacha!$2:$5</definedName>
    <definedName name="_xlnm.Print_Titles" localSheetId="0">Jessore!$2:$5</definedName>
    <definedName name="_xlnm.Print_Titles" localSheetId="4">'Jessore Sadar'!$2:$5</definedName>
    <definedName name="_xlnm.Print_Titles" localSheetId="1">Jhikargacha!$2:$5</definedName>
    <definedName name="_xlnm.Print_Titles" localSheetId="2">Keshabpur!$2:$5</definedName>
    <definedName name="_xlnm.Print_Titles" localSheetId="5">Monirampur!$2:$5</definedName>
    <definedName name="_xlnm.Print_Titles" localSheetId="6">Sarsa!$2:$5</definedName>
  </definedNames>
  <calcPr calcId="144525"/>
</workbook>
</file>

<file path=xl/calcChain.xml><?xml version="1.0" encoding="utf-8"?>
<calcChain xmlns="http://schemas.openxmlformats.org/spreadsheetml/2006/main">
  <c r="C10" i="12" l="1"/>
  <c r="P358" i="1" l="1"/>
  <c r="C4" i="12"/>
  <c r="C7" i="12"/>
  <c r="C6" i="12"/>
  <c r="C5" i="12" l="1"/>
  <c r="B6" i="12" l="1"/>
  <c r="B5" i="12"/>
  <c r="B10" i="12" l="1"/>
  <c r="B4" i="12"/>
  <c r="C11" i="12" l="1"/>
  <c r="C8" i="12"/>
  <c r="C14" i="12"/>
  <c r="B41" i="7" l="1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R42" i="7"/>
  <c r="G11" i="4" l="1"/>
  <c r="B11" i="4"/>
  <c r="C11" i="4"/>
  <c r="D11" i="4"/>
  <c r="E11" i="4"/>
  <c r="F11" i="4"/>
  <c r="H11" i="4"/>
  <c r="I11" i="4"/>
  <c r="J11" i="4"/>
  <c r="K11" i="4"/>
  <c r="L11" i="4"/>
  <c r="M11" i="4"/>
  <c r="N11" i="4"/>
  <c r="O11" i="4"/>
  <c r="P11" i="4"/>
  <c r="Q11" i="4"/>
  <c r="R11" i="4"/>
  <c r="B38" i="11" l="1"/>
  <c r="C38" i="11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R38" i="11"/>
  <c r="P197" i="1"/>
  <c r="P199" i="1"/>
  <c r="Q199" i="1"/>
  <c r="Q197" i="1"/>
  <c r="Q191" i="1"/>
  <c r="B55" i="11" l="1"/>
  <c r="C55" i="11"/>
  <c r="D55" i="11"/>
  <c r="E55" i="11"/>
  <c r="F55" i="11"/>
  <c r="G55" i="11"/>
  <c r="H55" i="11"/>
  <c r="I55" i="11"/>
  <c r="J55" i="11"/>
  <c r="K55" i="11"/>
  <c r="L55" i="11"/>
  <c r="M55" i="11"/>
  <c r="N55" i="11"/>
  <c r="O55" i="11"/>
  <c r="P55" i="11"/>
  <c r="Q55" i="11"/>
  <c r="R55" i="11"/>
  <c r="B26" i="11" l="1"/>
  <c r="C26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B27" i="11"/>
  <c r="C27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R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R28" i="11"/>
  <c r="B29" i="11"/>
  <c r="C29" i="11"/>
  <c r="E29" i="11"/>
  <c r="F29" i="11"/>
  <c r="H29" i="11"/>
  <c r="I29" i="11"/>
  <c r="J29" i="11"/>
  <c r="K29" i="11"/>
  <c r="L29" i="11"/>
  <c r="M29" i="11"/>
  <c r="N29" i="11"/>
  <c r="O29" i="11"/>
  <c r="R29" i="11"/>
  <c r="B30" i="11"/>
  <c r="C30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R31" i="11"/>
  <c r="B32" i="11"/>
  <c r="C32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R33" i="11"/>
  <c r="B34" i="11"/>
  <c r="C34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R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R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R36" i="11"/>
  <c r="B37" i="11"/>
  <c r="C37" i="11"/>
  <c r="D37" i="11"/>
  <c r="E37" i="11"/>
  <c r="F37" i="11"/>
  <c r="G37" i="11"/>
  <c r="H37" i="11"/>
  <c r="I37" i="11"/>
  <c r="J37" i="11"/>
  <c r="K37" i="11"/>
  <c r="L37" i="11"/>
  <c r="M37" i="11"/>
  <c r="N37" i="11"/>
  <c r="O37" i="11"/>
  <c r="R37" i="11"/>
  <c r="B39" i="11"/>
  <c r="C39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R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R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O41" i="11"/>
  <c r="R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N42" i="11"/>
  <c r="O42" i="11"/>
  <c r="R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N43" i="11"/>
  <c r="O43" i="11"/>
  <c r="R43" i="11"/>
  <c r="B44" i="11"/>
  <c r="C44" i="11"/>
  <c r="D44" i="11"/>
  <c r="E44" i="11"/>
  <c r="F44" i="11"/>
  <c r="G44" i="11"/>
  <c r="H44" i="11"/>
  <c r="I44" i="11"/>
  <c r="J44" i="11"/>
  <c r="K44" i="11"/>
  <c r="L44" i="11"/>
  <c r="M44" i="11"/>
  <c r="N44" i="11"/>
  <c r="O44" i="11"/>
  <c r="R44" i="11"/>
  <c r="B45" i="11"/>
  <c r="C45" i="11"/>
  <c r="D45" i="11"/>
  <c r="E45" i="11"/>
  <c r="F45" i="11"/>
  <c r="G45" i="11"/>
  <c r="H45" i="11"/>
  <c r="I45" i="11"/>
  <c r="J45" i="11"/>
  <c r="K45" i="11"/>
  <c r="L45" i="11"/>
  <c r="M45" i="11"/>
  <c r="N45" i="11"/>
  <c r="O45" i="11"/>
  <c r="R45" i="11"/>
  <c r="B46" i="11"/>
  <c r="C46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R46" i="11"/>
  <c r="B47" i="11"/>
  <c r="C47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P47" i="11"/>
  <c r="Q47" i="11"/>
  <c r="R47" i="11"/>
  <c r="B48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R48" i="11"/>
  <c r="B49" i="11"/>
  <c r="C49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R49" i="11"/>
  <c r="B50" i="11"/>
  <c r="C50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R50" i="11"/>
  <c r="B51" i="11"/>
  <c r="C51" i="11"/>
  <c r="D51" i="11"/>
  <c r="E51" i="11"/>
  <c r="F51" i="11"/>
  <c r="G51" i="11"/>
  <c r="H51" i="11"/>
  <c r="I51" i="11"/>
  <c r="J51" i="11"/>
  <c r="K51" i="11"/>
  <c r="L51" i="11"/>
  <c r="M51" i="11"/>
  <c r="N51" i="11"/>
  <c r="O51" i="11"/>
  <c r="R51" i="11"/>
  <c r="B52" i="11"/>
  <c r="C52" i="11"/>
  <c r="D52" i="11"/>
  <c r="E52" i="11"/>
  <c r="F52" i="11"/>
  <c r="G52" i="11"/>
  <c r="H52" i="11"/>
  <c r="I52" i="11"/>
  <c r="J52" i="11"/>
  <c r="K52" i="11"/>
  <c r="L52" i="11"/>
  <c r="M52" i="11"/>
  <c r="N52" i="11"/>
  <c r="O52" i="11"/>
  <c r="R52" i="11"/>
  <c r="B53" i="11"/>
  <c r="C53" i="11"/>
  <c r="D53" i="11"/>
  <c r="E53" i="11"/>
  <c r="F53" i="11"/>
  <c r="G53" i="11"/>
  <c r="H53" i="11"/>
  <c r="I53" i="11"/>
  <c r="J53" i="11"/>
  <c r="K53" i="11"/>
  <c r="L53" i="11"/>
  <c r="M53" i="11"/>
  <c r="N53" i="11"/>
  <c r="O53" i="11"/>
  <c r="R53" i="11"/>
  <c r="B54" i="11"/>
  <c r="C54" i="11"/>
  <c r="D54" i="11"/>
  <c r="E54" i="11"/>
  <c r="F54" i="11"/>
  <c r="G54" i="11"/>
  <c r="H54" i="11"/>
  <c r="I54" i="11"/>
  <c r="J54" i="11"/>
  <c r="K54" i="11"/>
  <c r="L54" i="11"/>
  <c r="M54" i="11"/>
  <c r="N54" i="11"/>
  <c r="O54" i="11"/>
  <c r="R54" i="11"/>
  <c r="R36" i="5" l="1"/>
  <c r="R34" i="5"/>
  <c r="R33" i="5"/>
  <c r="R31" i="5"/>
  <c r="R29" i="5"/>
  <c r="R28" i="5"/>
  <c r="R27" i="5"/>
  <c r="R26" i="5"/>
  <c r="R25" i="5"/>
  <c r="R24" i="5"/>
  <c r="R23" i="5"/>
  <c r="R22" i="5"/>
  <c r="R21" i="5"/>
  <c r="R20" i="5"/>
  <c r="R18" i="5"/>
  <c r="R17" i="5"/>
  <c r="R16" i="5"/>
  <c r="R15" i="5"/>
  <c r="R13" i="5"/>
  <c r="R12" i="5"/>
  <c r="R10" i="5"/>
  <c r="R9" i="5"/>
  <c r="R8" i="5"/>
  <c r="R7" i="5"/>
  <c r="R56" i="3"/>
  <c r="R54" i="3"/>
  <c r="R53" i="3"/>
  <c r="R52" i="3"/>
  <c r="R51" i="3"/>
  <c r="R50" i="3"/>
  <c r="R49" i="3"/>
  <c r="R48" i="3"/>
  <c r="R47" i="3"/>
  <c r="R46" i="3"/>
  <c r="R45" i="3"/>
  <c r="R43" i="3"/>
  <c r="R40" i="3"/>
  <c r="R39" i="3"/>
  <c r="R38" i="3"/>
  <c r="R37" i="3"/>
  <c r="R36" i="3"/>
  <c r="R34" i="3"/>
  <c r="R35" i="3"/>
  <c r="R32" i="3"/>
  <c r="R33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5" i="3"/>
  <c r="R14" i="3"/>
  <c r="R13" i="3"/>
  <c r="R12" i="3"/>
  <c r="R11" i="3"/>
  <c r="R10" i="3"/>
  <c r="R8" i="3"/>
  <c r="R7" i="3"/>
  <c r="R42" i="8"/>
  <c r="R40" i="8"/>
  <c r="R39" i="8"/>
  <c r="R38" i="8"/>
  <c r="R37" i="8"/>
  <c r="R36" i="8"/>
  <c r="R35" i="8"/>
  <c r="R33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6" i="8"/>
  <c r="R15" i="8"/>
  <c r="R14" i="8"/>
  <c r="R13" i="8"/>
  <c r="R12" i="8"/>
  <c r="R11" i="8"/>
  <c r="R10" i="8"/>
  <c r="R9" i="8"/>
  <c r="R7" i="8"/>
  <c r="R66" i="7"/>
  <c r="R64" i="7"/>
  <c r="R62" i="7"/>
  <c r="R61" i="7"/>
  <c r="R60" i="7"/>
  <c r="R59" i="7"/>
  <c r="R58" i="7"/>
  <c r="R57" i="7"/>
  <c r="R56" i="7"/>
  <c r="R55" i="7"/>
  <c r="R54" i="7"/>
  <c r="R53" i="7"/>
  <c r="R52" i="7"/>
  <c r="R51" i="7"/>
  <c r="R50" i="7"/>
  <c r="R48" i="7"/>
  <c r="R47" i="7"/>
  <c r="R46" i="7"/>
  <c r="R44" i="7"/>
  <c r="R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1" i="7"/>
  <c r="R20" i="7"/>
  <c r="R19" i="7"/>
  <c r="R18" i="7"/>
  <c r="R17" i="7"/>
  <c r="R15" i="7"/>
  <c r="R14" i="7"/>
  <c r="R13" i="7"/>
  <c r="R12" i="7"/>
  <c r="R11" i="7"/>
  <c r="R10" i="7"/>
  <c r="R8" i="7"/>
  <c r="R7" i="7"/>
  <c r="R72" i="4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2" i="4"/>
  <c r="R51" i="4"/>
  <c r="R49" i="4"/>
  <c r="R48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0" i="4"/>
  <c r="R9" i="4"/>
  <c r="R8" i="4"/>
  <c r="R7" i="4"/>
  <c r="R76" i="11"/>
  <c r="R74" i="11"/>
  <c r="R73" i="11"/>
  <c r="R72" i="11"/>
  <c r="R71" i="11"/>
  <c r="R70" i="11"/>
  <c r="R69" i="11"/>
  <c r="R68" i="11"/>
  <c r="R67" i="11"/>
  <c r="R66" i="11"/>
  <c r="R65" i="11"/>
  <c r="R64" i="11"/>
  <c r="R63" i="11"/>
  <c r="R62" i="11"/>
  <c r="R61" i="11"/>
  <c r="R60" i="11"/>
  <c r="R59" i="11"/>
  <c r="R57" i="11"/>
  <c r="R25" i="11"/>
  <c r="R24" i="11"/>
  <c r="R23" i="11"/>
  <c r="R22" i="11"/>
  <c r="R21" i="11"/>
  <c r="R20" i="11"/>
  <c r="R19" i="11"/>
  <c r="R18" i="11"/>
  <c r="R17" i="11"/>
  <c r="R16" i="11"/>
  <c r="R15" i="11"/>
  <c r="R13" i="11"/>
  <c r="R12" i="11"/>
  <c r="R11" i="11"/>
  <c r="R10" i="11"/>
  <c r="R9" i="11"/>
  <c r="R8" i="11"/>
  <c r="R7" i="11"/>
  <c r="R46" i="9"/>
  <c r="R44" i="9"/>
  <c r="R43" i="9"/>
  <c r="R42" i="9"/>
  <c r="R41" i="9"/>
  <c r="R40" i="9"/>
  <c r="R39" i="9"/>
  <c r="R38" i="9"/>
  <c r="R37" i="9"/>
  <c r="R36" i="9"/>
  <c r="R34" i="9"/>
  <c r="R31" i="9"/>
  <c r="R30" i="9"/>
  <c r="R29" i="9"/>
  <c r="R28" i="9"/>
  <c r="R27" i="9"/>
  <c r="R26" i="9"/>
  <c r="R25" i="9"/>
  <c r="R24" i="9"/>
  <c r="R23" i="9"/>
  <c r="R22" i="9"/>
  <c r="R21" i="9"/>
  <c r="R20" i="9"/>
  <c r="R19" i="9"/>
  <c r="R18" i="9"/>
  <c r="R16" i="9"/>
  <c r="R15" i="9"/>
  <c r="R14" i="9"/>
  <c r="R13" i="9"/>
  <c r="R12" i="9"/>
  <c r="R11" i="9"/>
  <c r="R10" i="9"/>
  <c r="R8" i="9"/>
  <c r="R7" i="9"/>
  <c r="R47" i="6"/>
  <c r="R45" i="6"/>
  <c r="R44" i="6"/>
  <c r="R43" i="6"/>
  <c r="R42" i="6"/>
  <c r="R41" i="6"/>
  <c r="R39" i="6"/>
  <c r="R37" i="6"/>
  <c r="R36" i="6"/>
  <c r="R35" i="6"/>
  <c r="R34" i="6"/>
  <c r="R33" i="6"/>
  <c r="R32" i="6"/>
  <c r="R31" i="6"/>
  <c r="R30" i="6"/>
  <c r="R29" i="6"/>
  <c r="R28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9" i="6"/>
  <c r="R8" i="6"/>
  <c r="R7" i="6"/>
  <c r="B11" i="12" l="1"/>
  <c r="B8" i="12"/>
  <c r="B7" i="12"/>
  <c r="B14" i="12" l="1"/>
  <c r="L422" i="1"/>
  <c r="L404" i="1"/>
  <c r="L400" i="1"/>
  <c r="I10" i="12" s="1"/>
  <c r="L312" i="1"/>
  <c r="I8" i="12" s="1"/>
  <c r="L303" i="1"/>
  <c r="I7" i="12" s="1"/>
  <c r="L284" i="1"/>
  <c r="I6" i="12" s="1"/>
  <c r="L120" i="1"/>
  <c r="I5" i="12" s="1"/>
  <c r="L33" i="1"/>
  <c r="I4" i="12" s="1"/>
  <c r="L423" i="1" l="1"/>
  <c r="I11" i="12"/>
  <c r="H11" i="12"/>
  <c r="I13" i="12"/>
  <c r="H13" i="12"/>
  <c r="I14" i="12" l="1"/>
  <c r="G194" i="1"/>
  <c r="G29" i="11" s="1"/>
  <c r="D194" i="1"/>
  <c r="D29" i="11" s="1"/>
  <c r="P421" i="1" l="1"/>
  <c r="P419" i="1"/>
  <c r="P417" i="1"/>
  <c r="P415" i="1"/>
  <c r="P413" i="1"/>
  <c r="P411" i="1"/>
  <c r="P409" i="1"/>
  <c r="P407" i="1"/>
  <c r="P403" i="1"/>
  <c r="P399" i="1"/>
  <c r="P398" i="1"/>
  <c r="P397" i="1"/>
  <c r="P396" i="1"/>
  <c r="P395" i="1"/>
  <c r="P394" i="1"/>
  <c r="P392" i="1"/>
  <c r="P391" i="1"/>
  <c r="P390" i="1"/>
  <c r="P389" i="1"/>
  <c r="P388" i="1"/>
  <c r="P387" i="1"/>
  <c r="P386" i="1"/>
  <c r="P385" i="1"/>
  <c r="P384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8" i="1"/>
  <c r="P367" i="1"/>
  <c r="P366" i="1"/>
  <c r="P365" i="1"/>
  <c r="P364" i="1"/>
  <c r="P362" i="1"/>
  <c r="P361" i="1"/>
  <c r="P360" i="1"/>
  <c r="P359" i="1"/>
  <c r="P357" i="1"/>
  <c r="P356" i="1"/>
  <c r="P355" i="1"/>
  <c r="P354" i="1"/>
  <c r="P353" i="1"/>
  <c r="P352" i="1"/>
  <c r="P351" i="1"/>
  <c r="P350" i="1"/>
  <c r="P349" i="1"/>
  <c r="P348" i="1"/>
  <c r="P347" i="1"/>
  <c r="P345" i="1"/>
  <c r="P344" i="1"/>
  <c r="P343" i="1"/>
  <c r="P342" i="1"/>
  <c r="P341" i="1"/>
  <c r="P340" i="1"/>
  <c r="P339" i="1"/>
  <c r="P338" i="1"/>
  <c r="P337" i="1"/>
  <c r="P336" i="1"/>
  <c r="P334" i="1"/>
  <c r="P333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1" i="1"/>
  <c r="P310" i="1"/>
  <c r="P309" i="1"/>
  <c r="P307" i="1"/>
  <c r="P306" i="1"/>
  <c r="P302" i="1"/>
  <c r="P300" i="1"/>
  <c r="P298" i="1"/>
  <c r="P296" i="1"/>
  <c r="P294" i="1"/>
  <c r="P292" i="1"/>
  <c r="P290" i="1"/>
  <c r="P288" i="1"/>
  <c r="P287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2" i="1"/>
  <c r="P42" i="7" s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1" i="1"/>
  <c r="P230" i="1"/>
  <c r="P229" i="1"/>
  <c r="P228" i="1"/>
  <c r="P227" i="1"/>
  <c r="P226" i="1"/>
  <c r="P225" i="1"/>
  <c r="P224" i="1"/>
  <c r="P223" i="1"/>
  <c r="P222" i="1"/>
  <c r="P219" i="1"/>
  <c r="P54" i="11" s="1"/>
  <c r="P218" i="1"/>
  <c r="P53" i="11" s="1"/>
  <c r="P217" i="1"/>
  <c r="P52" i="11" s="1"/>
  <c r="P216" i="1"/>
  <c r="P51" i="11" s="1"/>
  <c r="P215" i="1"/>
  <c r="P50" i="11" s="1"/>
  <c r="P214" i="1"/>
  <c r="P49" i="11" s="1"/>
  <c r="P213" i="1"/>
  <c r="P48" i="11" s="1"/>
  <c r="P211" i="1"/>
  <c r="P46" i="11" s="1"/>
  <c r="P210" i="1"/>
  <c r="P45" i="11" s="1"/>
  <c r="P209" i="1"/>
  <c r="P44" i="11" s="1"/>
  <c r="P208" i="1"/>
  <c r="P43" i="11" s="1"/>
  <c r="P207" i="1"/>
  <c r="P42" i="11" s="1"/>
  <c r="P206" i="1"/>
  <c r="P41" i="11" s="1"/>
  <c r="P205" i="1"/>
  <c r="P40" i="11" s="1"/>
  <c r="P204" i="1"/>
  <c r="P39" i="11" s="1"/>
  <c r="P202" i="1"/>
  <c r="P37" i="11" s="1"/>
  <c r="P201" i="1"/>
  <c r="P36" i="11" s="1"/>
  <c r="P200" i="1"/>
  <c r="P35" i="11" s="1"/>
  <c r="P198" i="1"/>
  <c r="P33" i="11" s="1"/>
  <c r="P196" i="1"/>
  <c r="P31" i="11" s="1"/>
  <c r="P194" i="1"/>
  <c r="P29" i="11" s="1"/>
  <c r="P193" i="1"/>
  <c r="P28" i="11" s="1"/>
  <c r="P192" i="1"/>
  <c r="P27" i="11" s="1"/>
  <c r="P190" i="1"/>
  <c r="P189" i="1"/>
  <c r="P188" i="1"/>
  <c r="P187" i="1"/>
  <c r="P186" i="1"/>
  <c r="P185" i="1"/>
  <c r="P184" i="1"/>
  <c r="P183" i="1"/>
  <c r="P182" i="1"/>
  <c r="P181" i="1"/>
  <c r="P180" i="1"/>
  <c r="P178" i="1"/>
  <c r="P177" i="1"/>
  <c r="P176" i="1"/>
  <c r="P175" i="1"/>
  <c r="P174" i="1"/>
  <c r="P173" i="1"/>
  <c r="P171" i="1"/>
  <c r="P172" i="1"/>
  <c r="P169" i="1"/>
  <c r="P170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2" i="1"/>
  <c r="P151" i="1"/>
  <c r="P150" i="1"/>
  <c r="P149" i="1"/>
  <c r="P148" i="1"/>
  <c r="P147" i="1"/>
  <c r="P146" i="1"/>
  <c r="P145" i="1"/>
  <c r="P144" i="1"/>
  <c r="P143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19" i="1"/>
  <c r="P118" i="1"/>
  <c r="P117" i="1"/>
  <c r="P116" i="1"/>
  <c r="P115" i="1"/>
  <c r="P114" i="1"/>
  <c r="P113" i="1"/>
  <c r="P112" i="1"/>
  <c r="P110" i="1"/>
  <c r="P109" i="1"/>
  <c r="P108" i="1"/>
  <c r="P107" i="1"/>
  <c r="P106" i="1"/>
  <c r="P105" i="1"/>
  <c r="P104" i="1"/>
  <c r="P102" i="1"/>
  <c r="P97" i="1"/>
  <c r="P101" i="1"/>
  <c r="P100" i="1"/>
  <c r="P99" i="1"/>
  <c r="P98" i="1"/>
  <c r="P96" i="1"/>
  <c r="P95" i="1"/>
  <c r="P94" i="1"/>
  <c r="P93" i="1"/>
  <c r="P92" i="1"/>
  <c r="P91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2" i="1"/>
  <c r="P71" i="1"/>
  <c r="P70" i="1"/>
  <c r="P69" i="1"/>
  <c r="P68" i="1"/>
  <c r="P67" i="1"/>
  <c r="P66" i="1"/>
  <c r="P64" i="1"/>
  <c r="P63" i="1"/>
  <c r="P62" i="1"/>
  <c r="P61" i="1"/>
  <c r="P60" i="1"/>
  <c r="P59" i="1"/>
  <c r="P57" i="1"/>
  <c r="P56" i="1"/>
  <c r="P55" i="1"/>
  <c r="P54" i="1"/>
  <c r="P53" i="1"/>
  <c r="P52" i="1"/>
  <c r="P51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2" i="1"/>
  <c r="P31" i="1"/>
  <c r="P29" i="1"/>
  <c r="P27" i="1"/>
  <c r="P26" i="1"/>
  <c r="P24" i="1"/>
  <c r="P23" i="1"/>
  <c r="P22" i="1"/>
  <c r="P20" i="1"/>
  <c r="P19" i="1"/>
  <c r="P17" i="1"/>
  <c r="P16" i="1"/>
  <c r="P15" i="1"/>
  <c r="P14" i="1"/>
  <c r="P9" i="1"/>
  <c r="P10" i="1"/>
  <c r="P11" i="1"/>
  <c r="P8" i="1"/>
  <c r="P422" i="1" l="1"/>
  <c r="O422" i="1"/>
  <c r="N422" i="1"/>
  <c r="K422" i="1"/>
  <c r="G13" i="12" s="1"/>
  <c r="P404" i="1"/>
  <c r="O404" i="1"/>
  <c r="N404" i="1"/>
  <c r="K404" i="1"/>
  <c r="G11" i="12" s="1"/>
  <c r="P400" i="1"/>
  <c r="O400" i="1"/>
  <c r="H10" i="12" s="1"/>
  <c r="N400" i="1"/>
  <c r="K400" i="1"/>
  <c r="G10" i="12" s="1"/>
  <c r="P312" i="1"/>
  <c r="O312" i="1"/>
  <c r="H8" i="12" s="1"/>
  <c r="N312" i="1"/>
  <c r="K312" i="1"/>
  <c r="G8" i="12" s="1"/>
  <c r="P303" i="1"/>
  <c r="O303" i="1"/>
  <c r="H7" i="12" s="1"/>
  <c r="N303" i="1"/>
  <c r="K303" i="1"/>
  <c r="P284" i="1"/>
  <c r="O284" i="1"/>
  <c r="H6" i="12" s="1"/>
  <c r="N284" i="1"/>
  <c r="K284" i="1"/>
  <c r="G6" i="12" s="1"/>
  <c r="P120" i="1"/>
  <c r="O120" i="1"/>
  <c r="H5" i="12" s="1"/>
  <c r="N120" i="1"/>
  <c r="K120" i="1"/>
  <c r="G5" i="12" s="1"/>
  <c r="P33" i="1"/>
  <c r="O33" i="1"/>
  <c r="H4" i="12" s="1"/>
  <c r="N33" i="1"/>
  <c r="K33" i="1"/>
  <c r="G4" i="12" s="1"/>
  <c r="Q421" i="1"/>
  <c r="Q419" i="1"/>
  <c r="Q417" i="1"/>
  <c r="Q415" i="1"/>
  <c r="Q413" i="1"/>
  <c r="Q411" i="1"/>
  <c r="Q409" i="1"/>
  <c r="Q407" i="1"/>
  <c r="Q403" i="1"/>
  <c r="Q399" i="1"/>
  <c r="Q398" i="1"/>
  <c r="Q397" i="1"/>
  <c r="Q396" i="1"/>
  <c r="Q395" i="1"/>
  <c r="Q394" i="1"/>
  <c r="Q392" i="1"/>
  <c r="Q391" i="1"/>
  <c r="Q390" i="1"/>
  <c r="Q389" i="1"/>
  <c r="Q388" i="1"/>
  <c r="Q387" i="1"/>
  <c r="Q386" i="1"/>
  <c r="Q385" i="1"/>
  <c r="Q384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8" i="1"/>
  <c r="Q367" i="1"/>
  <c r="Q366" i="1"/>
  <c r="Q365" i="1"/>
  <c r="Q364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5" i="1"/>
  <c r="Q344" i="1"/>
  <c r="Q343" i="1"/>
  <c r="Q342" i="1"/>
  <c r="Q341" i="1"/>
  <c r="Q340" i="1"/>
  <c r="Q339" i="1"/>
  <c r="Q338" i="1"/>
  <c r="Q337" i="1"/>
  <c r="Q336" i="1"/>
  <c r="Q334" i="1"/>
  <c r="Q333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1" i="1"/>
  <c r="Q310" i="1"/>
  <c r="Q309" i="1"/>
  <c r="Q307" i="1"/>
  <c r="Q306" i="1"/>
  <c r="Q302" i="1"/>
  <c r="Q300" i="1"/>
  <c r="Q298" i="1"/>
  <c r="Q296" i="1"/>
  <c r="Q294" i="1"/>
  <c r="Q292" i="1"/>
  <c r="Q290" i="1"/>
  <c r="Q288" i="1"/>
  <c r="Q287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2" i="1"/>
  <c r="Q42" i="7" s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1" i="1"/>
  <c r="Q230" i="1"/>
  <c r="Q229" i="1"/>
  <c r="Q228" i="1"/>
  <c r="Q227" i="1"/>
  <c r="Q226" i="1"/>
  <c r="Q225" i="1"/>
  <c r="Q224" i="1"/>
  <c r="Q223" i="1"/>
  <c r="Q222" i="1"/>
  <c r="Q219" i="1"/>
  <c r="Q54" i="11" s="1"/>
  <c r="Q218" i="1"/>
  <c r="Q53" i="11" s="1"/>
  <c r="Q217" i="1"/>
  <c r="Q52" i="11" s="1"/>
  <c r="Q216" i="1"/>
  <c r="Q51" i="11" s="1"/>
  <c r="Q215" i="1"/>
  <c r="Q50" i="11" s="1"/>
  <c r="Q214" i="1"/>
  <c r="Q49" i="11" s="1"/>
  <c r="Q213" i="1"/>
  <c r="Q48" i="11" s="1"/>
  <c r="Q211" i="1"/>
  <c r="Q46" i="11" s="1"/>
  <c r="Q210" i="1"/>
  <c r="Q45" i="11" s="1"/>
  <c r="Q209" i="1"/>
  <c r="Q44" i="11" s="1"/>
  <c r="Q208" i="1"/>
  <c r="Q43" i="11" s="1"/>
  <c r="Q207" i="1"/>
  <c r="Q42" i="11" s="1"/>
  <c r="Q206" i="1"/>
  <c r="Q41" i="11" s="1"/>
  <c r="Q205" i="1"/>
  <c r="Q40" i="11" s="1"/>
  <c r="Q204" i="1"/>
  <c r="Q39" i="11" s="1"/>
  <c r="Q202" i="1"/>
  <c r="Q37" i="11" s="1"/>
  <c r="Q201" i="1"/>
  <c r="Q36" i="11" s="1"/>
  <c r="Q200" i="1"/>
  <c r="Q35" i="11" s="1"/>
  <c r="Q198" i="1"/>
  <c r="Q33" i="11" s="1"/>
  <c r="Q196" i="1"/>
  <c r="Q31" i="11" s="1"/>
  <c r="Q194" i="1"/>
  <c r="Q29" i="11" s="1"/>
  <c r="Q193" i="1"/>
  <c r="Q28" i="11" s="1"/>
  <c r="Q192" i="1"/>
  <c r="Q27" i="11" s="1"/>
  <c r="Q190" i="1"/>
  <c r="Q189" i="1"/>
  <c r="Q188" i="1"/>
  <c r="Q187" i="1"/>
  <c r="Q186" i="1"/>
  <c r="Q185" i="1"/>
  <c r="Q184" i="1"/>
  <c r="Q183" i="1"/>
  <c r="Q182" i="1"/>
  <c r="Q181" i="1"/>
  <c r="Q180" i="1"/>
  <c r="Q178" i="1"/>
  <c r="Q177" i="1"/>
  <c r="Q176" i="1"/>
  <c r="Q175" i="1"/>
  <c r="Q174" i="1"/>
  <c r="Q173" i="1"/>
  <c r="Q171" i="1"/>
  <c r="Q172" i="1"/>
  <c r="Q169" i="1"/>
  <c r="Q170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2" i="1"/>
  <c r="Q151" i="1"/>
  <c r="Q150" i="1"/>
  <c r="Q149" i="1"/>
  <c r="Q148" i="1"/>
  <c r="Q147" i="1"/>
  <c r="Q146" i="1"/>
  <c r="Q145" i="1"/>
  <c r="Q144" i="1"/>
  <c r="Q143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19" i="1"/>
  <c r="Q118" i="1"/>
  <c r="Q117" i="1"/>
  <c r="Q116" i="1"/>
  <c r="Q115" i="1"/>
  <c r="Q114" i="1"/>
  <c r="Q113" i="1"/>
  <c r="Q112" i="1"/>
  <c r="Q110" i="1"/>
  <c r="Q109" i="1"/>
  <c r="Q108" i="1"/>
  <c r="Q107" i="1"/>
  <c r="Q106" i="1"/>
  <c r="Q105" i="1"/>
  <c r="Q104" i="1"/>
  <c r="Q102" i="1"/>
  <c r="Q97" i="1"/>
  <c r="Q101" i="1"/>
  <c r="Q100" i="1"/>
  <c r="Q99" i="1"/>
  <c r="Q98" i="1"/>
  <c r="Q96" i="1"/>
  <c r="Q95" i="1"/>
  <c r="Q94" i="1"/>
  <c r="Q93" i="1"/>
  <c r="Q92" i="1"/>
  <c r="Q91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2" i="1"/>
  <c r="Q71" i="1"/>
  <c r="Q70" i="1"/>
  <c r="Q69" i="1"/>
  <c r="Q68" i="1"/>
  <c r="Q67" i="1"/>
  <c r="Q66" i="1"/>
  <c r="Q64" i="1"/>
  <c r="Q63" i="1"/>
  <c r="Q62" i="1"/>
  <c r="Q61" i="1"/>
  <c r="Q60" i="1"/>
  <c r="Q59" i="1"/>
  <c r="Q57" i="1"/>
  <c r="Q56" i="1"/>
  <c r="Q55" i="1"/>
  <c r="Q54" i="1"/>
  <c r="Q53" i="1"/>
  <c r="Q52" i="1"/>
  <c r="Q51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2" i="1"/>
  <c r="Q31" i="1"/>
  <c r="Q29" i="1"/>
  <c r="Q27" i="1"/>
  <c r="Q26" i="1"/>
  <c r="Q24" i="1"/>
  <c r="Q23" i="1"/>
  <c r="Q22" i="1"/>
  <c r="Q20" i="1"/>
  <c r="Q19" i="1"/>
  <c r="Q17" i="1"/>
  <c r="Q16" i="1"/>
  <c r="Q15" i="1"/>
  <c r="Q14" i="1"/>
  <c r="Q11" i="1"/>
  <c r="Q10" i="1"/>
  <c r="Q9" i="1"/>
  <c r="Q8" i="1"/>
  <c r="H14" i="12" l="1"/>
  <c r="Q400" i="1"/>
  <c r="J10" i="12" s="1"/>
  <c r="Q404" i="1"/>
  <c r="J11" i="12" s="1"/>
  <c r="Q303" i="1"/>
  <c r="J7" i="12" s="1"/>
  <c r="Q312" i="1"/>
  <c r="J8" i="12" s="1"/>
  <c r="Q422" i="1"/>
  <c r="J13" i="12" s="1"/>
  <c r="Q33" i="1"/>
  <c r="J4" i="12" s="1"/>
  <c r="N423" i="1"/>
  <c r="O423" i="1"/>
  <c r="Q120" i="1"/>
  <c r="J5" i="12" s="1"/>
  <c r="K423" i="1"/>
  <c r="P423" i="1"/>
  <c r="Q284" i="1"/>
  <c r="J6" i="12" s="1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Q14" i="5"/>
  <c r="P14" i="5"/>
  <c r="O14" i="5"/>
  <c r="N14" i="5"/>
  <c r="K14" i="5"/>
  <c r="G14" i="5"/>
  <c r="F14" i="5"/>
  <c r="E14" i="5"/>
  <c r="D14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Q10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Q9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Q8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1" i="3"/>
  <c r="P41" i="3"/>
  <c r="O41" i="3"/>
  <c r="N41" i="3"/>
  <c r="K41" i="3"/>
  <c r="G41" i="3"/>
  <c r="F41" i="3"/>
  <c r="E41" i="3"/>
  <c r="D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5" i="3"/>
  <c r="P35" i="3"/>
  <c r="O35" i="3"/>
  <c r="N35" i="3"/>
  <c r="K35" i="3"/>
  <c r="G35" i="3"/>
  <c r="F35" i="3"/>
  <c r="E35" i="3"/>
  <c r="D35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3" i="3"/>
  <c r="P33" i="3"/>
  <c r="O33" i="3"/>
  <c r="N33" i="3"/>
  <c r="K33" i="3"/>
  <c r="G33" i="3"/>
  <c r="F33" i="3"/>
  <c r="E33" i="3"/>
  <c r="D33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Q8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Q42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Q38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Q37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C29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C56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C54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Q16" i="7"/>
  <c r="P16" i="7"/>
  <c r="O16" i="7"/>
  <c r="N16" i="7"/>
  <c r="G16" i="7"/>
  <c r="F16" i="7"/>
  <c r="E16" i="7"/>
  <c r="D16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C72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C69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C67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C54" i="4"/>
  <c r="L67" i="7" l="1"/>
  <c r="L43" i="8"/>
  <c r="L37" i="5"/>
  <c r="L57" i="3"/>
  <c r="K67" i="7"/>
  <c r="O67" i="7"/>
  <c r="O43" i="8"/>
  <c r="N57" i="3"/>
  <c r="K37" i="5"/>
  <c r="O37" i="5"/>
  <c r="Q423" i="1"/>
  <c r="O57" i="3"/>
  <c r="N67" i="7"/>
  <c r="N43" i="8"/>
  <c r="N37" i="5"/>
  <c r="K57" i="3"/>
  <c r="K43" i="8"/>
  <c r="P43" i="8"/>
  <c r="P67" i="7"/>
  <c r="P57" i="3"/>
  <c r="P37" i="5"/>
  <c r="D37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Q13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Q10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Q9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Q8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C76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C74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C73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C72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C71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C70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C69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C67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C66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C65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C63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C62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C61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C60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C59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C57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Q46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Q38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Q37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Q32" i="9"/>
  <c r="P32" i="9"/>
  <c r="O32" i="9"/>
  <c r="N32" i="9"/>
  <c r="K32" i="9"/>
  <c r="G32" i="9"/>
  <c r="F32" i="9"/>
  <c r="E32" i="9"/>
  <c r="D32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Q57" i="3" l="1"/>
  <c r="L77" i="11"/>
  <c r="L73" i="4"/>
  <c r="L47" i="9"/>
  <c r="Q37" i="5"/>
  <c r="Q67" i="7"/>
  <c r="Q43" i="8"/>
  <c r="P47" i="9"/>
  <c r="O77" i="11"/>
  <c r="N73" i="4"/>
  <c r="N77" i="11"/>
  <c r="K77" i="11"/>
  <c r="N47" i="9"/>
  <c r="O47" i="9"/>
  <c r="K73" i="4"/>
  <c r="O73" i="4"/>
  <c r="K47" i="9"/>
  <c r="P77" i="11"/>
  <c r="P73" i="4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L48" i="6" l="1"/>
  <c r="L426" i="1" s="1"/>
  <c r="Q47" i="9"/>
  <c r="Q77" i="11"/>
  <c r="N48" i="6"/>
  <c r="N426" i="1" s="1"/>
  <c r="Q73" i="4"/>
  <c r="O48" i="6"/>
  <c r="O426" i="1" s="1"/>
  <c r="K48" i="6"/>
  <c r="K426" i="1" s="1"/>
  <c r="P48" i="6"/>
  <c r="P426" i="1" s="1"/>
  <c r="Q426" i="1" l="1"/>
  <c r="Q48" i="6"/>
  <c r="B31" i="8"/>
  <c r="G284" i="1"/>
  <c r="F284" i="1"/>
  <c r="F6" i="12" s="1"/>
  <c r="E284" i="1"/>
  <c r="E6" i="12" s="1"/>
  <c r="D284" i="1"/>
  <c r="D6" i="12" s="1"/>
  <c r="B36" i="8" l="1"/>
  <c r="B37" i="8"/>
  <c r="B38" i="8"/>
  <c r="B39" i="8"/>
  <c r="B40" i="8"/>
  <c r="B37" i="9"/>
  <c r="B38" i="9"/>
  <c r="B39" i="9"/>
  <c r="B40" i="9"/>
  <c r="B41" i="9"/>
  <c r="B42" i="9"/>
  <c r="B43" i="9"/>
  <c r="B44" i="9"/>
  <c r="B51" i="7"/>
  <c r="B52" i="7"/>
  <c r="B53" i="7"/>
  <c r="B54" i="7"/>
  <c r="B55" i="7"/>
  <c r="B56" i="7"/>
  <c r="B57" i="7"/>
  <c r="B58" i="7"/>
  <c r="B59" i="7"/>
  <c r="B60" i="7"/>
  <c r="B61" i="7"/>
  <c r="B62" i="7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59" i="11"/>
  <c r="B46" i="3"/>
  <c r="B47" i="3"/>
  <c r="B48" i="3"/>
  <c r="B49" i="3"/>
  <c r="B50" i="3"/>
  <c r="B51" i="3"/>
  <c r="B52" i="3"/>
  <c r="B53" i="3"/>
  <c r="B54" i="3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47" i="7"/>
  <c r="B48" i="7"/>
  <c r="B51" i="4"/>
  <c r="G312" i="1"/>
  <c r="F312" i="1"/>
  <c r="F8" i="12" s="1"/>
  <c r="E312" i="1"/>
  <c r="E8" i="12" s="1"/>
  <c r="D312" i="1"/>
  <c r="D8" i="12" s="1"/>
  <c r="B52" i="4" l="1"/>
  <c r="B39" i="6" l="1"/>
  <c r="G303" i="1"/>
  <c r="G7" i="12" s="1"/>
  <c r="G14" i="12" s="1"/>
  <c r="J14" i="12" s="1"/>
  <c r="F303" i="1"/>
  <c r="F7" i="12" s="1"/>
  <c r="E303" i="1"/>
  <c r="E7" i="12" s="1"/>
  <c r="D303" i="1"/>
  <c r="D7" i="12" s="1"/>
  <c r="G422" i="1"/>
  <c r="F422" i="1"/>
  <c r="F13" i="12" s="1"/>
  <c r="E422" i="1"/>
  <c r="E13" i="12" s="1"/>
  <c r="D422" i="1"/>
  <c r="D13" i="12" s="1"/>
  <c r="G404" i="1"/>
  <c r="F404" i="1"/>
  <c r="F11" i="12" s="1"/>
  <c r="E404" i="1"/>
  <c r="E11" i="12" s="1"/>
  <c r="D404" i="1"/>
  <c r="D11" i="12" s="1"/>
  <c r="G400" i="1"/>
  <c r="F400" i="1"/>
  <c r="F10" i="12" s="1"/>
  <c r="E400" i="1"/>
  <c r="E10" i="12" s="1"/>
  <c r="D400" i="1"/>
  <c r="D10" i="12" s="1"/>
  <c r="G120" i="1"/>
  <c r="F120" i="1"/>
  <c r="F5" i="12" s="1"/>
  <c r="E120" i="1"/>
  <c r="E5" i="12" s="1"/>
  <c r="D120" i="1"/>
  <c r="D5" i="12" s="1"/>
  <c r="G33" i="1"/>
  <c r="F33" i="1"/>
  <c r="F4" i="12" s="1"/>
  <c r="E33" i="1"/>
  <c r="E4" i="12" s="1"/>
  <c r="D33" i="1"/>
  <c r="D4" i="12" s="1"/>
  <c r="B48" i="4"/>
  <c r="B49" i="4"/>
  <c r="D14" i="12" l="1"/>
  <c r="F14" i="12"/>
  <c r="E14" i="12"/>
  <c r="E423" i="1"/>
  <c r="F423" i="1"/>
  <c r="G423" i="1"/>
  <c r="D423" i="1"/>
  <c r="B29" i="8"/>
  <c r="B28" i="8"/>
  <c r="B19" i="8"/>
  <c r="B20" i="8"/>
  <c r="B21" i="8"/>
  <c r="B22" i="8"/>
  <c r="B23" i="8"/>
  <c r="B24" i="8"/>
  <c r="B25" i="8"/>
  <c r="B26" i="8"/>
  <c r="B27" i="8"/>
  <c r="B30" i="8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16" i="11"/>
  <c r="B17" i="11"/>
  <c r="B18" i="11"/>
  <c r="B19" i="11"/>
  <c r="B20" i="11"/>
  <c r="B21" i="11"/>
  <c r="B22" i="11"/>
  <c r="B23" i="11"/>
  <c r="B24" i="11"/>
  <c r="B25" i="11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3" i="3"/>
  <c r="B32" i="3"/>
  <c r="B35" i="3"/>
  <c r="B34" i="3"/>
  <c r="B36" i="3"/>
  <c r="B37" i="3"/>
  <c r="B38" i="3"/>
  <c r="B39" i="3"/>
  <c r="B40" i="3"/>
  <c r="B41" i="3"/>
  <c r="B20" i="5"/>
  <c r="B21" i="7"/>
  <c r="B14" i="7"/>
  <c r="B10" i="8"/>
  <c r="B11" i="8"/>
  <c r="B12" i="8"/>
  <c r="B13" i="8"/>
  <c r="B14" i="8"/>
  <c r="B15" i="8"/>
  <c r="B16" i="8"/>
  <c r="B11" i="9"/>
  <c r="B12" i="9"/>
  <c r="B13" i="9"/>
  <c r="B14" i="9"/>
  <c r="B15" i="9"/>
  <c r="B16" i="9"/>
  <c r="B11" i="7"/>
  <c r="B12" i="7"/>
  <c r="B13" i="7"/>
  <c r="B15" i="7"/>
  <c r="B17" i="7"/>
  <c r="B18" i="7"/>
  <c r="B19" i="7"/>
  <c r="B20" i="7"/>
  <c r="B16" i="7"/>
  <c r="B12" i="6" l="1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8" i="11"/>
  <c r="B9" i="11"/>
  <c r="B10" i="11"/>
  <c r="B11" i="11"/>
  <c r="B12" i="11"/>
  <c r="B13" i="11"/>
  <c r="B13" i="5" l="1"/>
  <c r="B14" i="5"/>
  <c r="B15" i="5"/>
  <c r="B16" i="5"/>
  <c r="B17" i="5"/>
  <c r="B18" i="5"/>
  <c r="B12" i="5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7" i="9"/>
  <c r="B8" i="5" l="1"/>
  <c r="B9" i="5"/>
  <c r="B10" i="5"/>
  <c r="B8" i="4" l="1"/>
  <c r="B9" i="4"/>
  <c r="B10" i="4"/>
  <c r="B7" i="4"/>
  <c r="B50" i="7" l="1"/>
  <c r="B42" i="6"/>
  <c r="B43" i="6"/>
  <c r="B44" i="6"/>
  <c r="B45" i="6"/>
  <c r="B41" i="6"/>
  <c r="B34" i="5"/>
  <c r="B33" i="5"/>
  <c r="B46" i="7" l="1"/>
  <c r="B44" i="7" l="1"/>
  <c r="B33" i="8"/>
  <c r="B43" i="3" l="1"/>
  <c r="B29" i="6" l="1"/>
  <c r="B30" i="6"/>
  <c r="B31" i="6"/>
  <c r="B32" i="6"/>
  <c r="B33" i="6"/>
  <c r="B34" i="6"/>
  <c r="B35" i="6"/>
  <c r="B36" i="6"/>
  <c r="B37" i="6"/>
  <c r="B21" i="5" l="1"/>
  <c r="B22" i="5"/>
  <c r="B23" i="5"/>
  <c r="B24" i="5"/>
  <c r="B25" i="5"/>
  <c r="B26" i="5"/>
  <c r="B27" i="5"/>
  <c r="B28" i="5"/>
  <c r="B29" i="5"/>
  <c r="B29" i="4" l="1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11" i="3" l="1"/>
  <c r="B12" i="3"/>
  <c r="B13" i="3"/>
  <c r="B14" i="3"/>
  <c r="B15" i="3"/>
  <c r="B8" i="3" l="1"/>
  <c r="B7" i="3"/>
  <c r="B76" i="11" l="1"/>
  <c r="B42" i="8"/>
  <c r="B46" i="9"/>
  <c r="B66" i="7"/>
  <c r="B47" i="6"/>
  <c r="B56" i="3"/>
  <c r="B36" i="5"/>
  <c r="B72" i="4"/>
  <c r="B64" i="7"/>
  <c r="B35" i="8" l="1"/>
  <c r="B36" i="9"/>
  <c r="B45" i="3" l="1"/>
  <c r="B54" i="4" l="1"/>
  <c r="B34" i="9" l="1"/>
  <c r="B57" i="11"/>
  <c r="B31" i="5"/>
  <c r="B18" i="8" l="1"/>
  <c r="B15" i="11"/>
  <c r="B18" i="9" l="1"/>
  <c r="B23" i="7"/>
  <c r="B28" i="6"/>
  <c r="B17" i="3"/>
  <c r="B28" i="4"/>
  <c r="B7" i="11"/>
  <c r="B9" i="8"/>
  <c r="B10" i="9"/>
  <c r="B10" i="7"/>
  <c r="E77" i="11" l="1"/>
  <c r="F77" i="11"/>
  <c r="G77" i="11"/>
  <c r="D77" i="11"/>
  <c r="B11" i="6"/>
  <c r="E57" i="3" l="1"/>
  <c r="D57" i="3"/>
  <c r="B10" i="3"/>
  <c r="G73" i="4"/>
  <c r="F73" i="4"/>
  <c r="E73" i="4"/>
  <c r="D73" i="4"/>
  <c r="B13" i="4"/>
  <c r="G47" i="9"/>
  <c r="F47" i="9"/>
  <c r="E47" i="9"/>
  <c r="D47" i="9"/>
  <c r="B8" i="9"/>
  <c r="B7" i="8"/>
  <c r="B8" i="7"/>
  <c r="B7" i="7"/>
  <c r="B8" i="6"/>
  <c r="B9" i="6"/>
  <c r="B7" i="6"/>
  <c r="B7" i="5"/>
  <c r="A24" i="6" l="1"/>
  <c r="A13" i="6"/>
  <c r="A17" i="6"/>
  <c r="A21" i="6"/>
  <c r="A25" i="6"/>
  <c r="A14" i="6"/>
  <c r="A18" i="6"/>
  <c r="A22" i="6"/>
  <c r="A26" i="6"/>
  <c r="A15" i="6"/>
  <c r="A19" i="6"/>
  <c r="A23" i="6"/>
  <c r="A12" i="6"/>
  <c r="A16" i="6"/>
  <c r="A20" i="6"/>
  <c r="F57" i="3"/>
  <c r="G57" i="3"/>
  <c r="D43" i="8"/>
  <c r="F67" i="7"/>
  <c r="E43" i="8"/>
  <c r="E48" i="6"/>
  <c r="E37" i="5"/>
  <c r="F37" i="5"/>
  <c r="F48" i="6"/>
  <c r="G67" i="7"/>
  <c r="G37" i="5"/>
  <c r="G48" i="6"/>
  <c r="D67" i="7"/>
  <c r="F43" i="8"/>
  <c r="D48" i="6"/>
  <c r="E67" i="7"/>
  <c r="G43" i="8"/>
  <c r="A11" i="6"/>
  <c r="D426" i="1" l="1"/>
  <c r="F426" i="1"/>
  <c r="G426" i="1"/>
  <c r="E426" i="1"/>
</calcChain>
</file>

<file path=xl/sharedStrings.xml><?xml version="1.0" encoding="utf-8"?>
<sst xmlns="http://schemas.openxmlformats.org/spreadsheetml/2006/main" count="995" uniqueCount="616">
  <si>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</si>
  <si>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</si>
  <si>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</si>
  <si>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</si>
  <si>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</si>
  <si>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</si>
  <si>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</si>
  <si>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</si>
  <si>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</si>
  <si>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</si>
  <si>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</si>
  <si>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</si>
  <si>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</si>
  <si>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Union Road/Village Road (5.50m width)</t>
  </si>
  <si>
    <t>Maintenance</t>
  </si>
  <si>
    <t>GC-Hat</t>
  </si>
  <si>
    <t>Tree Plantation</t>
  </si>
  <si>
    <t>Grand Total</t>
  </si>
  <si>
    <t>Jessore Sadar</t>
  </si>
  <si>
    <t>241472009-Rupdia GC-Basundia Moor RHD via Shakarigati Road</t>
  </si>
  <si>
    <t>241472012-Razarhat GC-Hamidpur RHD Road</t>
  </si>
  <si>
    <t>241472013-Jongle Bandle RHD-Basundia GC Road</t>
  </si>
  <si>
    <t>Bagherpara</t>
  </si>
  <si>
    <t>241092006-Simakhali RHD-Narikelbaria GC Rd.</t>
  </si>
  <si>
    <t>241092011-Dhalgram GC- Maijpara UP to Kalukhali</t>
  </si>
  <si>
    <t>Abhoynagar</t>
  </si>
  <si>
    <t>241042005-Nowapara Upazila H/Q (Sankerpasha Bazarghat)-Amtala GC via Vatpara Bazar Rd.</t>
  </si>
  <si>
    <t>Jhikargacha</t>
  </si>
  <si>
    <t>241232012 : Navaran puraton Bazar-Seordah GC Road.</t>
  </si>
  <si>
    <t>241232015-Jhikargacha Rhana Hospital More-Goaldha Bazar via Padmapukur Kashipur Rd.</t>
  </si>
  <si>
    <t>241232016 : Hazirbag UZR-Matikumra UZR via Hazirbag UPC &amp; MatiKumra Bazar.</t>
  </si>
  <si>
    <t>Monirampur</t>
  </si>
  <si>
    <t>241612008-Monirampur-Mukterpur Road</t>
  </si>
  <si>
    <t>241612018-Dighirpar-Dumurkhali Bazar Road</t>
  </si>
  <si>
    <t>Sarsa</t>
  </si>
  <si>
    <t>Keshabpur</t>
  </si>
  <si>
    <t>241382009 Mongalkot UP-Saraskati bazar</t>
  </si>
  <si>
    <t>241473005-Upashahor UP-Dolennagar Bazar Rd via Kashimpur Rd.</t>
  </si>
  <si>
    <t>241473007-Chanchra UP office-Kuadah Bazar via Sarapol Rd.</t>
  </si>
  <si>
    <t>241473011-Natunhat-Deara UP office via Dattopara Rd.</t>
  </si>
  <si>
    <t>241473019-Arabpur UP Office-Faridpur Old Bazar Rd.</t>
  </si>
  <si>
    <t>241473020-Haibatpur UP-Ambottola via Kamalpur, Shahabajpur Rd.</t>
  </si>
  <si>
    <t>241473021-Churamonkati UP Office-Khojar Hat Rd (Kashimpur UP) Rd.</t>
  </si>
  <si>
    <t>241473022-Fatehpur UP Office-Bablatola Bazar Rd.</t>
  </si>
  <si>
    <t>241473024-Labutola UP-Andolpota via Agrail, Enayetpur Rd.</t>
  </si>
  <si>
    <t>241473025-Lawjani Bazar-Deeara UP Office via Narangali Bazar Rd.</t>
  </si>
  <si>
    <t>241473030-Ichali UP (Bangda more) - Labutala Bazar via Rajapur (RHD) .</t>
  </si>
  <si>
    <t>241473031-Pulerhat - Arabpur UP (Mondalgati) Road</t>
  </si>
  <si>
    <t>241093013-Vangura RHD.-Dhalgram UP Rd.</t>
  </si>
  <si>
    <t>241093014-Vangura RHD.-Basundia UP Rd.</t>
  </si>
  <si>
    <t>241093017-Simakhali UP- Johurpur UP via Betalpara Bazar, Premchara.</t>
  </si>
  <si>
    <t>241093018-Dhalgram UP- Garerhat Bazar via Antaikhola</t>
  </si>
  <si>
    <t>241093003-Bandabila UP- Puinerhat</t>
  </si>
  <si>
    <t>241043004-Nowapara H/Q (Peer Bari Kheya ghat)-Baghutia U.P. Office via Maddhapur Pry.School ,Bogratala Mosque &amp; Chow matha,Vatpara Gramin Bank Road.</t>
  </si>
  <si>
    <t>241043006-Paira U.P.Office-Chalisha U.P.Office (Bagdah Dharmatala Eid-gah) via Kuta madrasha,Bagdah Paschimpara Baltala More Road.</t>
  </si>
  <si>
    <t>241043007-Sundali U.P.Office-Moshihati Bazar Road.</t>
  </si>
  <si>
    <t>241043010-Baghutia UP office-Singari Bazar via Singari Dakhil Madrasha Road.</t>
  </si>
  <si>
    <t>BTMC ghat -Barni Bazar via Sreedarpur UP Complex Road.</t>
  </si>
  <si>
    <t>Chowgacha</t>
  </si>
  <si>
    <t>241113003:( Singahjhully UP Office-Rashtampur bazar via Koyarpara Road.)</t>
  </si>
  <si>
    <t>241113013-Swarupda UP-Sukpukuria U.P Office Rd.</t>
  </si>
  <si>
    <t>241113016-Swarupda UP Office-Kharincha Bazar Road.</t>
  </si>
  <si>
    <t>241113020- Solua GCCR-Pashapole UP Office Road.</t>
  </si>
  <si>
    <t>241233002-Navaran Puratan bazar-Chutipur bazar(Gongganandapur UP) Rd.</t>
  </si>
  <si>
    <t>241233006 : Seordah GC-Moheshpara</t>
  </si>
  <si>
    <t>241233008 : Bakra UP-Jhapa (Bridge) Bazar</t>
  </si>
  <si>
    <t>241233009 : Bakra bazar(Bakra UP)-Matshia bazar.</t>
  </si>
  <si>
    <t>241233017 : Godkhali UP-Bodhkhana bazar</t>
  </si>
  <si>
    <t>241233024 : Shimulia UP-Gorpara GC</t>
  </si>
  <si>
    <t>241233025 : Godkhali bazar-Panishara UP(Borni bazar).</t>
  </si>
  <si>
    <t>241233026 : Shimulia UP-Godkhali bazar.</t>
  </si>
  <si>
    <t>241233027 : Shimulia UP-Navaran UP (at Kalagachi RHD).</t>
  </si>
  <si>
    <t>241233028 : Lawjani Bazar(Jhikargacha UP)-Naranggali bazar(Sadar)</t>
  </si>
  <si>
    <t>241233029 : Jhikargacha GC-Jhikargacha UP(Lawjani Bazar)</t>
  </si>
  <si>
    <t>241613002-Chalkidanga Bazar-Rohita UP via Kashimnagar UP Road</t>
  </si>
  <si>
    <t>241613003-Ramnagar Bazar(Shyamkur)-Chaluahati UP via Pardia Road</t>
  </si>
  <si>
    <t>241613014-Shyamkur Up-Chandipur via Lakkanpur Road</t>
  </si>
  <si>
    <t>241613022-Nangro Bazar - Rashulpur via Jamtala Rd.</t>
  </si>
  <si>
    <t>241383005 Keshabpur Pilot High School-Gorvanga Bazar</t>
  </si>
  <si>
    <t>241383008 Biddanandakati UP-Jamalgong Bazar Via Parchakra Bazar</t>
  </si>
  <si>
    <t>241383009 Sagardari UP- Kabilpur GPS</t>
  </si>
  <si>
    <t>241383014-Panjia UP-Burali Bazar Rd.</t>
  </si>
  <si>
    <t>241903003-Kuchia More (Ulashi UP)-Dhaldah road</t>
  </si>
  <si>
    <t>241903011-Goga Union H /Q-Khalshi bazar via Agrabhulat road.</t>
  </si>
  <si>
    <t>241903016-Bahadurpur Union H/Q-Sharbunghuda Bazar  road.</t>
  </si>
  <si>
    <t xml:space="preserve">241473020 Dehi Union H/Q –Wapda Bazar upto Kashipur Rd  </t>
  </si>
  <si>
    <t>241903017-Ulashi Union H/Q-Jamtala Bazar Via Benekhori  road.</t>
  </si>
  <si>
    <t>241474003-New Khairtala R&amp;H-Bahadurpur Rd.</t>
  </si>
  <si>
    <t>241474004-Khairrala Seed Office-Boalpur Rd.</t>
  </si>
  <si>
    <t>241474007-Sujalpur Muchipara-Faridpur old Bazar Rd.</t>
  </si>
  <si>
    <t>241474015-Rudropur-Sarapole bazar Rd.</t>
  </si>
  <si>
    <t>241474017-Rupdia Jamtala R&amp;HD- Rustompur Rd.</t>
  </si>
  <si>
    <t>241474020-Basundia bazar-Jogonnathpur Kheaghat Rd.</t>
  </si>
  <si>
    <t>241474021-Deapara-Ghop RHD Rd.</t>
  </si>
  <si>
    <t>241474027-Muroli more R&amp;HD-Kanitala Rd.</t>
  </si>
  <si>
    <t>241474052-Setarampur-Jhumjhumpur Rd.</t>
  </si>
  <si>
    <t>241474055-Dhopakhola RHD-Durgapur Koyetpara Rd.</t>
  </si>
  <si>
    <t>241474056-Taragonj-Ramkrisnapur Rd.</t>
  </si>
  <si>
    <t>241474063-Mondolgaty (Kholadanga)-Arabpur UP Office Rd.</t>
  </si>
  <si>
    <t>Patan Paikpara-Chitra Bazar-Bagerpara road.</t>
  </si>
  <si>
    <t>Monsefnagar village Biswas para Jame Mosque-Monsefnagar Secendary School rd.</t>
  </si>
  <si>
    <t>241475293  Enayetpur-Teerhat Road. via Kadir Para (H/O Minaz-Manikdihe-Dhaka rd)</t>
  </si>
  <si>
    <t>241475285  Narendropur Pucca Road to Narendropur High School Rd</t>
  </si>
  <si>
    <t>241475292  ahsania mission road</t>
  </si>
  <si>
    <t>241094020-Khanpur Bazer-Indra Bazer (Khanpur Freedom Fiter Gopal House-Rahaman House) Rd.</t>
  </si>
  <si>
    <t>241095145-Punihar Battala- Sreerampur High School Rd.</t>
  </si>
  <si>
    <t>241095285-Khetrapara School -Hablapara Shawkat's House Road.</t>
  </si>
  <si>
    <t>241094005-Indra- Azmeherpur</t>
  </si>
  <si>
    <t>241094018-Satiantala bazar to RHD at Dadpur bazar via Sayed Mahmudpur</t>
  </si>
  <si>
    <t>241094028-Pashima H/O Sariful- Dari Agra via Napte more</t>
  </si>
  <si>
    <t>241094034-Kadamtola- Bandabila hat</t>
  </si>
  <si>
    <t>241044004-Noapara North Bengal(Bengal Textile)-Gobindapur Thrimohony via Dhopapara primary school Road.</t>
  </si>
  <si>
    <t>241044006-Taltala-Gramtala via Ektarpur Road.</t>
  </si>
  <si>
    <t>241044010-Paira(Kota Eayler More)-Kuta Shoyailer ghat Road.</t>
  </si>
  <si>
    <t>241044018-Nowly Bazar-Hanorgari Ghat via Madhur Dokan Road.</t>
  </si>
  <si>
    <t>241044019-Rajghat R&amp;H-Bakardanga via Gazipur Road.</t>
  </si>
  <si>
    <t>241044023-Bashuari more(UZR)-Suvarara River Ghat via Dighirpar road.</t>
  </si>
  <si>
    <t>241044024-Ichamoti UZR-Peruli Gc Rd.</t>
  </si>
  <si>
    <t>241044026-Arpara UZR(Prembag More)-Zialtala Bazar Road.</t>
  </si>
  <si>
    <t>241044035-Magura Gabukhali Collage-Joyanta via Dholergati school Road.</t>
  </si>
  <si>
    <t>241044036-Chengutia Baruari Mondir-Beel Road.</t>
  </si>
  <si>
    <t>241044043-Nowly High school UZR-Beelkul Totarmatha via Nowly Mollik bari Jame-Mosque &amp; Biswas Bari Road.</t>
  </si>
  <si>
    <t>241044050-Barandi Fakirhat Bazar-Takerghat road via WAPDA Office.</t>
  </si>
  <si>
    <t>241045086-Ranaghati Khayghat - Bhugilhat Mor Rd.</t>
  </si>
  <si>
    <t>241045230-Nowly Biswas para-Mosque road.</t>
  </si>
  <si>
    <t>241114011-Guatoli UZR-Narayanpur UZR Rd</t>
  </si>
  <si>
    <t>241114037-Dhuliani road-Uzirpur Rd.</t>
  </si>
  <si>
    <t>241114049-Goyra-Mashila Road.</t>
  </si>
  <si>
    <t>241115048-Karincha bazar-Madhabpur Burning Ghat Road.</t>
  </si>
  <si>
    <t>241115140-Dashpakia-Nawdaga Road.</t>
  </si>
  <si>
    <t>241234009 : Fatepur-Bodhkhana bazar.</t>
  </si>
  <si>
    <t>241234013 : Misrideara UZR Jamtala-Angarpara.</t>
  </si>
  <si>
    <t>241234071-Gongganandapur UP- Panditpur Rd.</t>
  </si>
  <si>
    <t>241235001 : Bishahari-Atulia UZR.</t>
  </si>
  <si>
    <t>241235012 : Magura UP Office-Magura UZR.</t>
  </si>
  <si>
    <t>241235028 : Nabibnagar RHD-Kamarpara GPS.</t>
  </si>
  <si>
    <t>241235031 : Kawria GPS More-Towra.</t>
  </si>
  <si>
    <t>241235282-Gongadharpur Israil's house-Palla Lutfor's house.</t>
  </si>
  <si>
    <t>241614005-Monirampur College-Debidaspur</t>
  </si>
  <si>
    <t>241614020-Chandipur-Hanuar Amtala</t>
  </si>
  <si>
    <t>241614041-Mobarokpur Ghospara-Negura Bazar</t>
  </si>
  <si>
    <t>241614048-Fakirrasta-Keshabpur via Hashadanga</t>
  </si>
  <si>
    <t>241614066-Kharinci-Rohita Shaikpara</t>
  </si>
  <si>
    <t>241614100-Subalkati Edgah-Lawkunda Sr.Madrasha</t>
  </si>
  <si>
    <t>241615071-Boalia Bazar-Uttarpara</t>
  </si>
  <si>
    <t>241615110-Moshimnagor Charabattala-Vorotpur Road</t>
  </si>
  <si>
    <t>Routia UP Bashdebpur bazar Torafdar Bostlay-Bashdebpur Dakil Madrasha &amp; Attimkhana-Mathpara mono molla H/O road.</t>
  </si>
  <si>
    <t>241615336-Parkhaajura-Baroypara more-Garidkhali road.</t>
  </si>
  <si>
    <t>241384008 Satkira Chira mill-Habspol Madrasha</t>
  </si>
  <si>
    <t>241384022 Dewli more-Dewli non Govt Primary School</t>
  </si>
  <si>
    <t>241384026 Satbaria Choudary Pond-Begompur more</t>
  </si>
  <si>
    <t>241384030 Protappur – Attonda</t>
  </si>
  <si>
    <t>241384035 Boga-Mohadebpur road</t>
  </si>
  <si>
    <t>241384037 Borenga-Pancharoi</t>
  </si>
  <si>
    <t>241384038 Jhikra-baruihati (Kasta bazar-Sikerpur bazar road)</t>
  </si>
  <si>
    <t>241384043 Boga FRB-Vanderkhola Bazar</t>
  </si>
  <si>
    <t>241384051 Jahanpur Jamtala more-Vallukghar Bazar road.</t>
  </si>
  <si>
    <t>241385022 Baliadanga-Gurvanga</t>
  </si>
  <si>
    <t>241904002-Ghiba Uttar para-Sharbunghuda bazar  road.</t>
  </si>
  <si>
    <t>241904003-Bagarchara (GC)-Basatpur Bazar rd.</t>
  </si>
  <si>
    <t>241904015-Chandrapur-Belta ghat</t>
  </si>
  <si>
    <t>241904023-Ulashi Debdar Tala-Jirengacha road</t>
  </si>
  <si>
    <t>241904024-Ulashi Bazar Mosjheed R&amp;H-Kannyadah Bazar road.</t>
  </si>
  <si>
    <t>241904026-Kagojpukur-Dubpara road.</t>
  </si>
  <si>
    <t>241904043-Trimohini-Kulpala via Bolidadah road</t>
  </si>
  <si>
    <t>241904046-Naihati-Dehi road.</t>
  </si>
  <si>
    <t>241904047-Saratola High School-Tebaria Mosque via Daridurgapur road.</t>
  </si>
  <si>
    <t>241904048-Sikerpur-Salta road.</t>
  </si>
  <si>
    <t>241904052-Ekjhala Bazar-Kondarpopur road.</t>
  </si>
  <si>
    <t>241904061-Bosotpur Madrasha-Baikola road .</t>
  </si>
  <si>
    <t>241904115-Golapole More-Keshadanga Village Rd.</t>
  </si>
  <si>
    <t>241474005-Churmankati Rail gate-Dogachia Beel Rd.</t>
  </si>
  <si>
    <t>241474016-Hamidpur Kamar bari-Dhitila Rd.</t>
  </si>
  <si>
    <t>241095221-Ramkrishnapur Bazar-Silumpur Bazar Rd.</t>
  </si>
  <si>
    <t>241044060-Dhulgram Club-Siddipasha U.P.Office(Nowly Bazar) Rd.</t>
  </si>
  <si>
    <t>241114038-Burinda-Dashpakia Rd.</t>
  </si>
  <si>
    <t>241234040-Nawali bazar-Kanarali bazar Rd.</t>
  </si>
  <si>
    <t>241614089-Khedapara U.P.-Kasipur Mandertala Rd.</t>
  </si>
  <si>
    <t>241384046-Keshabpur UP-Shikerpur bazar Rd.</t>
  </si>
  <si>
    <t>241473016-Const. of RCC Bridge on Stiantola Bazar-Ichali UP via Suro Kamergona Road.</t>
  </si>
  <si>
    <t>241473002-Const. of RCC Bridge on Narendrapur UP-Dailala Bazar Road</t>
  </si>
  <si>
    <t>241613020-Const. of RCC Bridge on Dhakuria UP- Gabukhali Bazar Road</t>
  </si>
  <si>
    <t>241615002-Const. of RCC Bridge onMujguni-Durgapur</t>
  </si>
  <si>
    <t>241472012-Razarhat GC-Hamidpur RHD Rd.</t>
  </si>
  <si>
    <t>241472014-Churamankati GC-Kayemkhola GC via Bagdanga Jhowdia Bazar Chandutia Rd</t>
  </si>
  <si>
    <t>241472017-Monohorpur Bazar RHD - Narikel Baria GC via Raipur UP ( sadar part) Road.</t>
  </si>
  <si>
    <t>241473002-Narendrapur UP-Daitala Bazar Rd.</t>
  </si>
  <si>
    <t>241473007-Chanchra UP Office-Kuadah Bazar via Sarapol Rd.</t>
  </si>
  <si>
    <t>241473008-Bagerhat Bazar-Ramnagar UP Office Rd.</t>
  </si>
  <si>
    <t>241473009-Sannashi Bottala Bazar- Ramnagar UP Office Rd.</t>
  </si>
  <si>
    <t xml:space="preserve">241473010-Chanchara Bazar -Chanchar UP via Vaturia Rd. </t>
  </si>
  <si>
    <t>241473028-Khajura(Bagherpara) GC-Barobazar(Kaligonj) GC Road via Labutola UP Rd.</t>
  </si>
  <si>
    <t>241474012-R&amp;H Rd. at Bijoynagar-Bolpur Ghat Rd.</t>
  </si>
  <si>
    <t>241474033-Bablatola Taxi Stand-Sarothi Mill Gabtola Rd.</t>
  </si>
  <si>
    <t>241474044-Nutunhat RHD-Bagerhat Rd.</t>
  </si>
  <si>
    <t>241475083-Beltola -Khmalpur Rd.</t>
  </si>
  <si>
    <t>241092003-Jessore Narail RHD-Dhalgram more- Narikelbaria via Dhalgram Bazar Rd.</t>
  </si>
  <si>
    <t>241042005-Nowapara Upazila H/Q- Amtala GC via Vatpara Bazar Rd.</t>
  </si>
  <si>
    <t>241042009-Alipur RHD-Sundali GC via Rajapur more Ramsaradham, Arpara Clinic more, Harishpur RNGPS Rd.</t>
  </si>
  <si>
    <t>241043001-Noapara HQ(BTMC Ghat)-Borni Bazar via Sreedharpur UP Office</t>
  </si>
  <si>
    <t>241043009-Siddipasha UP Office(Nowly Bazer)-Phultala G.C. via Dhulgram kheya Ghat.</t>
  </si>
  <si>
    <t>241044017-Hidia Madrasha UZR- Kharoria Bazar Rd.</t>
  </si>
  <si>
    <t>241044039-Takerhat-Kapalia Bazarvia Bhabadha Sluicegate Collage &amp; Kalishakul Bazar Rd.</t>
  </si>
  <si>
    <t>241044063-Rajapur More- Magura Madrasha more UZR via Sishutala Rd</t>
  </si>
  <si>
    <t>241044066-Bhabadha Sluicegate -Zamira UZR Rd.</t>
  </si>
  <si>
    <t>241113005-Nimtala Bazar-Pasapole Bazar via Pasapole UP Office Rd.</t>
  </si>
  <si>
    <t>241113017-Sukpukria UP Office -Goira Bazar Rd.</t>
  </si>
  <si>
    <t xml:space="preserve">241113013-Swarupda UP- Sukpukuria UO Office Rd. </t>
  </si>
  <si>
    <t xml:space="preserve">241114052-Chowgacha -Kabilpur Rd Mashampur more - Masila Bazar Rd </t>
  </si>
  <si>
    <t>241115022-Maligati -Bariali Rd.</t>
  </si>
  <si>
    <t>241114009(Roghonatpur-Dashpakhia bazar Road)</t>
  </si>
  <si>
    <t>241114024(Goribpur-Moshiuragor Road.)</t>
  </si>
  <si>
    <t>241114026(Kongsharipur-Mashila Road).</t>
  </si>
  <si>
    <t>241114044Muktadah-Jagadishpur UP Road..)</t>
  </si>
  <si>
    <t>241112011-Purapara GC-Moheshpur Pucca road</t>
  </si>
  <si>
    <t>241232015-Jhikargacha Thana Hospital more- Goaldah Bazar via Padmapukur Kashipur Rd.</t>
  </si>
  <si>
    <t>241233001-Parbazar-Chutipur Bazar Rd.</t>
  </si>
  <si>
    <t>241233021-Sankarpur UP-Shamta Bazar RHD Rd.</t>
  </si>
  <si>
    <t>241612011-Monirampur- Noapara -Kultia -Nehalpur Rd.</t>
  </si>
  <si>
    <t>241612015-Sundali Bazar-Dhakuria-Pramebag Gate road</t>
  </si>
  <si>
    <t>241613003-Ramnagar Bazar(Shyamkur)-Chaluahati UP via Pardia</t>
  </si>
  <si>
    <t>241233002 : Navaran Puratan bazar-Chutipur bazar(Gongganandapur UP).</t>
  </si>
  <si>
    <t>241233005 : Borni bzar(Panishara UP)-Bejiatala bazar.</t>
  </si>
  <si>
    <t>241613018-Fakir Rasta bazar-Chaluahati UP</t>
  </si>
  <si>
    <t>241612016-Lawri (Madrasha) RHD -Khedapara GC Rd.</t>
  </si>
  <si>
    <t>24164080-Khedapara-Maragacha via Gangulia Rd.</t>
  </si>
  <si>
    <t>241383006-Panjia Bazar UP- Monoharnagar Bazar Rd.</t>
  </si>
  <si>
    <t>241383014-Panjia UP- Burali Bazar Rd.</t>
  </si>
  <si>
    <t>241384001-Bhallukghar- Komorpole hat - Bakultala hat Rd.</t>
  </si>
  <si>
    <t>241383010 Bakaborshi Natun hat-Durbadanga UP via Gorvanga Bazar</t>
  </si>
  <si>
    <t>241903007-Sarsha Upazila H/Q- Saratala Bazar via Laxmnpur U H/Q Rd.</t>
  </si>
  <si>
    <t>241903008-Benapole GC-Bahadurpur YP H/Q via Ghiba Rd.</t>
  </si>
  <si>
    <t>241903018-Baguri R&amp;H -Kayba Union H/Q via Mohisha Madrasha Rd.</t>
  </si>
  <si>
    <t>241904070-Saratola Bazar-Beltaghat Rd.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</si>
  <si>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</si>
  <si>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</si>
  <si>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</si>
  <si>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</si>
  <si>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</si>
  <si>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</si>
  <si>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</si>
  <si>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</si>
  <si>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</si>
  <si>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</si>
  <si>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</si>
  <si>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</si>
  <si>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</si>
  <si>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241384050 Improvement of Bosuntia (Mongolkot bazar)-Baduria via Ramkrishnapur Road From Ch. 480-1125m</t>
  </si>
  <si>
    <t>KDRIDP/Jess/W-10/2016-17</t>
  </si>
  <si>
    <t>M/S Joy Enterprise, Keshabpur Bazar, Keshabpur, Jessore</t>
  </si>
  <si>
    <t>241904105-Improvement of  Nizampur Bazar-Bahadurpur Road From Ch.2643-4718m. [Salvage Cost Tk.45,344.00]</t>
  </si>
  <si>
    <t>Final</t>
  </si>
  <si>
    <t>M/S Asraf Traders, Voirob Road, Haspatal Ghat, Khulna</t>
  </si>
  <si>
    <t>241903004-Improvement of  Dehi Union H/Q-Shikerpur Bazar via Fulsar Road From Ch.4480-6190m. [Salvage Cost Tk.2,04,049.00]</t>
  </si>
  <si>
    <t>KDRIDP/Jess/W-34/2017-18</t>
  </si>
  <si>
    <t>Abdur Razzaque Navaran Rail Bazar, Sharsha, Jessore</t>
  </si>
  <si>
    <t>KDRIDP/Jess/W-35/2017-18</t>
  </si>
  <si>
    <t>M/S Ashraf Traders Voirob stand, Haspatal Ghat, Khulna</t>
  </si>
  <si>
    <t>241234035 : Improvement of Komarchanda-Nayra bazar Road From Ch. 00 - 925m</t>
  </si>
  <si>
    <t>M/S Mysha Traders, 377/1, South Goran, Sabujbag, Dhaka-1219</t>
  </si>
  <si>
    <t xml:space="preserve">241234052-Improvement of Digri bazar-Sadipu bazar Road From Ch.00-148 m </t>
  </si>
  <si>
    <t>M/S Bakul Enterprise Pulerhat Bazar, Chanchara, Jessore</t>
  </si>
  <si>
    <t>241233004 : Improvement of Lawjani bazar-Jhikargacha Katakhal bazar(Shahid Rafique Sarak) Road From Ch. 00 - 162m &amp; 600-1750m</t>
  </si>
  <si>
    <t>M/S Monir Traders Natun Khayertala, Jessore</t>
  </si>
  <si>
    <t>241233006 : Improvement of Seordah GC-Moheshpara Road From Ch. 3750 - 6350m</t>
  </si>
  <si>
    <t>M/S Alif Enterprise, Chapatala, Mirzapur, Jhikorgacha, Jessore</t>
  </si>
  <si>
    <t>241233013 : Improvement of Magura New Market-Magura UP office Road From Ch. 492 - 1300m [Salvage cost Tk. 2,37,171.00]</t>
  </si>
  <si>
    <t>KDRIDP/Jess/W-50/2017-18</t>
  </si>
  <si>
    <t>MD. Humayun Kabir Nobarakpur, Jhikorgacha, Jessore</t>
  </si>
  <si>
    <t>241233018 : Improvement of Barbakpur bazar-Simulia UP Road From Ch. 00-1150m.</t>
  </si>
  <si>
    <t>KDRIDP/Jess/W-51/2017-18</t>
  </si>
  <si>
    <t>M/S Jamuna Prokousoli Hatkhola Road, Jessore</t>
  </si>
  <si>
    <t>241115079-Improvement of  DMC Madrasha - Joynarar union  Road. From Ch: 00 - 1130m. [Salvage Cost Tk. 4,91,285.00]</t>
  </si>
  <si>
    <t>M/S Mehedi Masud Chowdhuri, Solua bazar, Chowgacha, Jessore</t>
  </si>
  <si>
    <t>241115207-Improvement of  Fulshara Purbopara Village  Road. From Ch: 00 - 680m. [Salvage Cost Tk. 8,37,415.00]</t>
  </si>
  <si>
    <t>KDRIDP/Jess/W-13/2016-17</t>
  </si>
  <si>
    <t>M/S Mim Enterprise, Gajirhat Road, Puraton Kosba, Jessore</t>
  </si>
  <si>
    <t>241113008-Improvement of Shingo jhuli UP-Marua bazar  Road. From Ch:3000-3495 m.</t>
  </si>
  <si>
    <t>M/S SK. Enterprise, Chowgacha, Jessore</t>
  </si>
  <si>
    <t>241115199-Improvement of Fulsara Purbopara Madrasha- Abed ali house Road. From Ch:00-645 m [Salvage Cost Tk.1,61,285.00]</t>
  </si>
  <si>
    <t>KDRIDP/Jess/W-17/2017-18</t>
  </si>
  <si>
    <t>KDRIDP/Jess/W-12/2016-17</t>
  </si>
  <si>
    <t>KDRIDP/Jess/W-36/2017-18</t>
  </si>
  <si>
    <t>KDRIDP/Jess/W-48/2017-18</t>
  </si>
  <si>
    <t>KDRIDP/Jess/W-47/2017-18</t>
  </si>
  <si>
    <t>KDRIDP/Jess/W-16/2017-18</t>
  </si>
  <si>
    <t>KDRIDP/Jess/W-06/2016-17</t>
  </si>
  <si>
    <t>KDRIDP/Jess/W-15/2016-17</t>
  </si>
  <si>
    <t>KDRIDP/Jess/W-37/2017-18</t>
  </si>
  <si>
    <t>KDRIDP/Jess/W-32/2017-18</t>
  </si>
  <si>
    <t>Md. Abdul Halim Kotchanpur, Jhenaidah</t>
  </si>
  <si>
    <t>241115258-Improvement of Singojhuli Jhautala - Baruhati   Road. From Ch: 00-1235m</t>
  </si>
  <si>
    <t>KDRIDP/Jess/W-18/2017-18</t>
  </si>
  <si>
    <t>Nishit Bosu, Kanchan Nagar, Jhenaidah</t>
  </si>
  <si>
    <t>241115131-Improvement of Dhakinsagor-Charabari  via H/O Abdul Bari Road. From Ch: 00-1650m.  [Salvage Cost. Tk. 62,601.00]</t>
  </si>
  <si>
    <t>KDRIDP/Jess/W-22/2017-18</t>
  </si>
  <si>
    <t>241115153-Improvement of Patibila UP - Hayetpur via Uttor Para Road. From Ch: 00-1000m [Salvage Cost Tk.5,65,304.00]</t>
  </si>
  <si>
    <t>KDRIDP/Jess/W-23/2017-18</t>
  </si>
  <si>
    <t>M/S Jamuma Prokousoli hatkhola Road, jessore</t>
  </si>
  <si>
    <t>KDRIDP/Jess/W-24/2017-18</t>
  </si>
  <si>
    <t>241115198-Improvement of Afra BC road -Sibnagor road  via Sibnagor Prymary school Road. From Ch: 00-1000m. [Salvage Cost Tk. 2,61,184.00]</t>
  </si>
  <si>
    <t>241115270-Improvement of Araddah Muktijhodda Siddque Master House- Raton Mistri House via Jame Mosque Road. From Ch: 00-455m [Salvage Cost Tk. 1,45,870.00]</t>
  </si>
  <si>
    <t>KDRIDP/Jess/W-26/2017-18</t>
  </si>
  <si>
    <t>241115294-Improvement of Bolida Bari Purbo Para Tipu House- Pacchim Para Mosjid Road. From Ch: 00-1000m</t>
  </si>
  <si>
    <t>KDRIDP/Jess/W-27/2017-18</t>
  </si>
  <si>
    <t>M/S Sarkar Construction Lalbazar, Natore</t>
  </si>
  <si>
    <t>241114030-Improvement of Jahatabmunshir Vhagar Road. From Ch: 00-1000m</t>
  </si>
  <si>
    <t>KDRIDP/Jess/W-29/2017-18</t>
  </si>
  <si>
    <t>241115078-Improvement of Jhinaikundu-Jamira Road. From Ch: 00-1000m</t>
  </si>
  <si>
    <t>KDRIDP/Jess/W-30/2017-18</t>
  </si>
  <si>
    <t>241115098-Improvement of Chanda Afra-Raynagor  Road. From Ch: 1952-3182m. [Salvage Cost Tk.1,71,976.00</t>
  </si>
  <si>
    <t>241115292-Improvement of Souila Arpara road near H/O Toffazial-Durabakati H/O Ismail  Road. From Ch:00-350 m .[Salvage Cost Tk.1,94,990.00]</t>
  </si>
  <si>
    <t>M/S Sadar Intarnational, Gohata Road, City Plaza Complex, Jessore</t>
  </si>
  <si>
    <t>KDRIDP/Jess/W-19/2017-18</t>
  </si>
  <si>
    <t>241115288-Improvement of Afra R&amp;H road near H/O Mokbul via Karamot Ali  Road. From Ch: 00-475m. [Salvage Cost Tk.3,08,590.00]</t>
  </si>
  <si>
    <t>241115296-Improvement of Durgabor Kathi Amir Ali H/O -Tatul Bari Korban Biswas H/O  Road. From Ch: 00-587m.</t>
  </si>
  <si>
    <t>KDRIDP/Jess/W-21/2017-18</t>
  </si>
  <si>
    <t>241472014-Improvement of Churamankati GC-Kayemkhola GC via Bagdanga, Jhowdia Bazar, Chandutia   Road. From Ch: 7500-9350m. [Salvage Cost Tk. 28,17,772.00 ]</t>
  </si>
  <si>
    <t>M/S Morol Enterprise Balia, Vakutia Bazar, Sadar, Jessore</t>
  </si>
  <si>
    <t>KDRIDP/Jess/W-14/2016-17</t>
  </si>
  <si>
    <t>241043002-Improvement of Chengutia Bazar-Sreedharpur UP Office Road From Ch. 1217-3600m</t>
  </si>
  <si>
    <t>KDRIDP/Jess/W-01/2016-17</t>
  </si>
  <si>
    <t>Md. Abdur Rouf Molla , Bhoakhali, Ratangonj, Narail</t>
  </si>
  <si>
    <t>241613001-Improvement of Bhojgati UP-Basudevpur Bazar via Kashimnagar UP Road From Ch. 3500-6420m</t>
  </si>
  <si>
    <t>M/S Biswajit Constroction, 9 Rail Road, Jessore</t>
  </si>
  <si>
    <t>241615035-Improvement of Parala-Satgati Road From Ch. 00-925m</t>
  </si>
  <si>
    <t>KDRIDP/Jess/W-05/2016-17</t>
  </si>
  <si>
    <t>M/S Hira Construction, Main Road Monirampur, Jessore</t>
  </si>
  <si>
    <t>241613009-Improvement of Nehalpur UP-Hazirhat bazar via Kultia UP Road From Ch. 00-3557m</t>
  </si>
  <si>
    <t>KDRIDP/Jess/W-04/2016-17</t>
  </si>
  <si>
    <t>M/S Motinur Rahaman Nannu, 57, Chalk Bazar, Faridpur</t>
  </si>
  <si>
    <t>241614070-Construction of 44.0m RCC Girder Bridge on Fakir Rasta-Pazia Road at Ch.500m</t>
  </si>
  <si>
    <t>KDRIDP/Jess/W-31/2017-18</t>
  </si>
  <si>
    <t>Kamarjani-Brojen-Anowara-JV, Sree Angoan, faridpur</t>
  </si>
  <si>
    <t>241614076-Improvement of 8 mile(RHD)-Khahimnagor U.P. Road From Ch. 00-1780m. [Salvage Cost Tk. 10,61,912.00]</t>
  </si>
  <si>
    <t>KDRIDP/Jess/W-38/2017-18</t>
  </si>
  <si>
    <t>M/S L Rahaman Enterprise, R. N Road Jessore</t>
  </si>
  <si>
    <t>241614060-Improvement of Lakhanpur Mandartala-Gouripur FWC Road From Ch. 00-470m</t>
  </si>
  <si>
    <t>KDRIDP/Jess/W-40/2017-18</t>
  </si>
  <si>
    <t>241902004-Improvement of  Baganchra GC (Moynar Battala)  -Benapole GC via Sati More,  Balunda, Brittianchra Road From Ch.5064-7300m, 8725-9225m &amp; 12150-15397m. [Salvage Cost Tk.18,35,766.00]</t>
  </si>
  <si>
    <t>KDRIDP/Jess/W-33/2017-18</t>
  </si>
  <si>
    <t>241903008-Improvement of Benapole G.C-Bahadurpur UP H/Q via Ghiba Road From Ch.2545-7000m</t>
  </si>
  <si>
    <t>241903001-Improvement of Sharsha Upazila H/Q-Bahadurpur Bazar via Bahadurpur UP H/Q. Road From Ch.10665-13520m. [Salvage Cost Tk.21,87,707.00]</t>
  </si>
  <si>
    <t>M/S Sheba Traders, Chowgacha Bazar, Chowgacha, Jessore</t>
  </si>
  <si>
    <t>KDRIDP/Jess/W-28/2017-18</t>
  </si>
  <si>
    <t>M/S Jahid Hossain Kotchandpur Bus Stand Para, Jhenidah.</t>
  </si>
  <si>
    <t>KDRIDP/Jess/W-25/2017-18</t>
  </si>
  <si>
    <t>241115262-Improvement of Araddah Muktijuddah Abdur Sattar Mia House -Sibnagor village via Balidapara GPS Road. From Ch: 00-1140m. [Salvage Cost Tk.1,04,350.00]</t>
  </si>
  <si>
    <t>241233001-Improvement of Parbazar-Chutipur bazar (Gongganandapur UP) Road From Ch. 5775 - 9925m</t>
  </si>
  <si>
    <t>241115079-Improvement of DMC Madrasha - Rainagar union Road From Ch:1130-2100 m. [Salvage Cost Tk.89,458.00]</t>
  </si>
  <si>
    <t>KDRIDP/Jess/W-52/2017-18</t>
  </si>
  <si>
    <t>241115286-Improvement of Anderkota Primary school-Panchbaria Beel Tematha BC Road From Ch:00-1075 m</t>
  </si>
  <si>
    <t>KDRIDP/Jess/W-55/2017-18</t>
  </si>
  <si>
    <t>241115044-Improvement of Baishagari BC Road - Hazrakhana Kadamtala  BC Road via Anderkota, Batikamari Road. (Batkamari- Mohespur Road.)Road. From Ch:1500-2680m</t>
  </si>
  <si>
    <t>KDRIDP/Jess/W-56/2017-18</t>
  </si>
  <si>
    <t>241114026-Improvement of Kongsharipur-Mashila  Road. From Ch: 2043-2198m &amp; 4080-5510m</t>
  </si>
  <si>
    <t>KDRIDP/Jess/W-57/2017-18</t>
  </si>
  <si>
    <t>241115030-Improvement of Bergobindapur- Math Road (Bergobindapur-Goalbari via Purbo Para)  From Ch: 00-1000m. [Salvage Cost Tk. 3,41,285.00]</t>
  </si>
  <si>
    <t>KDRIDP/Jess/W-58/2017-18</t>
  </si>
  <si>
    <t>241115014-Improvement of Tazbizpur-Jatrapur Road From Ch: 864-2035m</t>
  </si>
  <si>
    <t>KDRIDP/Jess/W-59/2017-18</t>
  </si>
  <si>
    <t>241115008-Improvement of Swruppur Hajambari-Bagdanga Road From Ch: 00-2200m. [Salvage Cost Tk. 5,95,622.00]</t>
  </si>
  <si>
    <t>KDRIDP/Jess/W-60/2017-18</t>
  </si>
  <si>
    <t>241114025 Improvement of Dhuliani bazar-Shajadpur Road From Ch: 00-184m &amp; 1728-2465m. [Salvage Cost Tk. 3,49,720.00]</t>
  </si>
  <si>
    <t>241115181-Improvement of Batikamari  - Bundalitala Road [ Inventory Name: Batikamari Bhanga road- Batikamari village Road ]  From Ch: 00-610m</t>
  </si>
  <si>
    <t>KDRIDP/Jess/W-71/2017-18</t>
  </si>
  <si>
    <t>KDRIDP/Jess/W-72/2017-18</t>
  </si>
  <si>
    <t>241115198-Improvement of Afra BC road -Sibnagor road  via Sibnagor Prymary school Road. From Ch: 1000-1340m. [Salvage Cost Tk. 19,597.00]</t>
  </si>
  <si>
    <t>KDRIDP/Jess/W-73/2017-18</t>
  </si>
  <si>
    <t>241115078-Improvement of Jhinaikundu-Jamira Road   From Ch: 1000-1535m. [Salvage Cost Tk. 66,223.00]</t>
  </si>
  <si>
    <t>KDRIDP/Jess/W-74/2017-18</t>
  </si>
  <si>
    <t>KDRIDP/Jess/W-75/2017-18</t>
  </si>
  <si>
    <t>241115294-Improvement of Bolida Bari Purbo Para Tipu House- Pacchim Para Mosjid   From Ch: 1000-1480m. [Salvage Cost Tk. 1,10,415.00]</t>
  </si>
  <si>
    <t>241473003-Improvement of Lebutala UP Office-Shyamnagar via Fultola Bazar Road. From Ch:5423-7723m &amp; 9450-10236m. [Salvage Cost. Tk.42,07,378.00]</t>
  </si>
  <si>
    <t>KDRIDP/Jess/W-54/2017-18</t>
  </si>
  <si>
    <t>241473001-Improvement of Chowlia Gate-Sutighata Ramnagar UP Office   Road. From Ch:2660-4255m. [Salvage Cost. Tk.37,44,628.00]</t>
  </si>
  <si>
    <t>KDRIDP/Jess/W-68/2017-18</t>
  </si>
  <si>
    <t>241474009-Improvement of Gopalpur-Rampur Pry. School   Road. From Ch:2000-4105m. [Salvage Cost. Tk.3,68,686.00]</t>
  </si>
  <si>
    <t>KDRIDP/Jess/W-69/2017-18</t>
  </si>
  <si>
    <t>241092018  Improvement of Narikelbaria GC - Monohorpur Bazar RHD at Joynagor More via Raypur UP (Bagherpara Part)  Road. From Ch: 406-4144m,5400-5987m &amp; 6372-7057m. [salvage Cost Tk.95,88,834.00]</t>
  </si>
  <si>
    <t>KDRIDP/Jess/W-67/2017-18</t>
  </si>
  <si>
    <t>241044003-Improvement of Nowapara Betar South Corner R&amp;H-Dumurtala via Dhopadi Road From Ch. 4175-5000m</t>
  </si>
  <si>
    <t>KDRIDP/Jess/W-02/2016-17</t>
  </si>
  <si>
    <t>241044022  Improvement of Abhoynagar Puraton Kheya Ghat-Shibnagor UZR(N/H/O Kalachand) via Bogratala Mosque Road From Ch.584-2560 m. [salvage Cost Tk. 3,17,894.00]</t>
  </si>
  <si>
    <t>KDRIDP/Jess/W-61/2017-18</t>
  </si>
  <si>
    <t>241044062 Improvement of Horishpur Reg.Primary school-Magura G.C. via Ramsara chowmatha, shishutala Road From Ch. 2435-4130m. [salvage Cost Tk. 8,78,194.00]</t>
  </si>
  <si>
    <t>KDRIDP/Jess/W-62/2017-18</t>
  </si>
  <si>
    <t>241044069-Improvement of Gopinathpur Village-Dokhanpara Abdul Gofur khan shope-Batiul Nure Jame Mosque Road From Ch. 00-775m. [Salvage Cost Tk. 3,85,651.00]</t>
  </si>
  <si>
    <t>KDRIDP/Jess/W-63/2017-18</t>
  </si>
  <si>
    <t>241044066 Improvement of Bhabadha Sluice gate-Zamira UZR. Road From Ch.00-3160m. [Salvage Cost Tk. 71,67,422.00]</t>
  </si>
  <si>
    <t>KDRIDP/Jess/W-64/2017-18</t>
  </si>
  <si>
    <t>241045137 Improvement of Dattagati WAPDA Road near the house of Ashu babu- Dattagati East para Culvert Road From Ch. 00-290m. [Salvage Cost Tk. 6,51,733.00]</t>
  </si>
  <si>
    <t>241044039 Improvement of Takerghat-Kapalia bazar via Bhabadha Sluice gate, College &amp; kalishakul Bazer Road From Ch. 3300-5300m</t>
  </si>
  <si>
    <t>241042012-Nowapara GC (Shankerpasha Ghat)-Gobra GC via Borni Bazer road From Ch. 293-28450m [Salvage Cost Tk. 56,24,401.00]</t>
  </si>
  <si>
    <t>KDRIDP/Jess/W-76/2017-18</t>
  </si>
  <si>
    <t>KDRIDP/Jess/W-03/2016-17</t>
  </si>
  <si>
    <t>M/S Billal Hossain, Rail Road, Ashrom More, Jessore</t>
  </si>
  <si>
    <t>241614025-Improvement of Rajgonj Jamshed mill-Monohorpur Road From Ch. 1540-2106m. [Salvage Cost Tk. 51,999.00]</t>
  </si>
  <si>
    <t>KDRIDP/Jess/W-41/2017-18</t>
  </si>
  <si>
    <t>241614113-Improvement of Hazrakati Daspara More - Hazrakati Sanapara Road From Ch. 944-1985m. [Salvage Cost Tk. 1,86,215.00]</t>
  </si>
  <si>
    <t>KDRIDP/Jess/W-42/2017-18</t>
  </si>
  <si>
    <t>M/S Hira construction Main Road, Monirampur, Jessore</t>
  </si>
  <si>
    <t>KDRIDP/Jess/W-44/2017-18</t>
  </si>
  <si>
    <t>241613006-mprovement of Chalkidanga Bazer-Haridashkati UP via Joypur bazar Road From Ch. 4371-5800m</t>
  </si>
  <si>
    <t>241613016-Improvement of Muragacha-Horihornagor U.P.via Modonpur Road From Ch. 1000-2695m. [Salvage Cost Tk. 13,90,230.00]</t>
  </si>
  <si>
    <t>KDRIDP/Jess/W-45/2017-18</t>
  </si>
  <si>
    <t>241615398-Improvement of Atghara purbopara - Amjamtola Road From Ch. 00-805m</t>
  </si>
  <si>
    <t>KDRIDP/Jess/W-39/2017-18</t>
  </si>
  <si>
    <t>241613011-Improvement of Sundalpur bazar-Haridashkati UP via Salimpur Road From Ch. 9050-10920m. [Salvage Cost Tk. 1,73,331.00]</t>
  </si>
  <si>
    <t>241613019-Improvement of Khanpur UP-Horidaskati UP Road From Ch. 2550-3380m. [Salvage Cost Tk. 13,90,230.00]</t>
  </si>
  <si>
    <t>241615185-Improvement of Basudevpur N/H/O Iman Ali-Saraskati via Basudevpur Madrasha Road From Ch. 00-1000m. [Salvage Cost Tk. 83,892.00]</t>
  </si>
  <si>
    <t>KDRIDP/Jess/W-53/2017-18</t>
  </si>
  <si>
    <t>KDRIDP/Jess/GC-15/2017-18</t>
  </si>
  <si>
    <t>Construction of Parkhajura-Hat GC</t>
  </si>
  <si>
    <t>241383011-Improvement of Panjia UP-Hoder hat Road From Ch. 00-3200m. [Salvage Cost Tk. 47,27,475.00]</t>
  </si>
  <si>
    <t>KDRIDP/Jess/W-07/2016-17</t>
  </si>
  <si>
    <t>M/S Mohidul Islam, 13/A Rail Road, Rail Bazar, Jessore</t>
  </si>
  <si>
    <t>241383018 Improvement of Mangolkot UP-Buruli bazar Road From Ch. 2616-4016m. [Salvage Cost Tk. 25,250.00]</t>
  </si>
  <si>
    <t>KDRIDP/Jess/W-08/2016-17</t>
  </si>
  <si>
    <t>M/S Biswas Construction, Dhaka Road, Puraton Kashba, Jessore</t>
  </si>
  <si>
    <t>KDRIDP/Jess/W-09/2016-17</t>
  </si>
  <si>
    <t>241384025 Improvement of Dashkohonia Ruhul Amin House-Burili Rishipara Road From Ch. 1000-2705m. [Salvage Cost Tk. 7,35,719.00]</t>
  </si>
  <si>
    <t>KDRIDP/Jess/W-11/2016-17</t>
  </si>
  <si>
    <t>241385019 Improvement of Kanderpur-Gater-hat(Bongshir Battala) Road From Ch. 1000-2485m</t>
  </si>
  <si>
    <t>241903001-Periodic Maintenance of Sharsha Upazila H/Q-Bahadurpur Bazar via Bahadurpur UP H/Q. Road From Ch.206-2783m,5060-6785m, 8341-9471m &amp;9665-10665m</t>
  </si>
  <si>
    <t>KDRIDP/Jess/M-05/2017-18</t>
  </si>
  <si>
    <t>241902004-Periodic Maintenance of Baganchra GC (Moynar Battala)  -Benapole GC via Sati More,  Balunda, Brittianchra. Road From Ch.00-2225m,9225-10413m &amp;10886-12150m</t>
  </si>
  <si>
    <t>KDRIDP/Jess/M-06/2017-18</t>
  </si>
  <si>
    <t>241112008-Periodic Maintenance of Solua GC-Arpara GC Road From Ch.5500-7325m</t>
  </si>
  <si>
    <t>241113010-Periodic Maintenance of Debipur-Narayanpur GC Road From Ch.00-1260m.</t>
  </si>
  <si>
    <t>KDRIDP/Jess/M-11/2017-18</t>
  </si>
  <si>
    <t>KDRIDP/Jess/M-12/2017-18</t>
  </si>
  <si>
    <t>241113011-Periodic Maintenance of Chowgacha U.P-Dhuliani Via Bergobindapur Baor Road From Ch.275-1100m.</t>
  </si>
  <si>
    <t>KDRIDP/Jess/M-13/2017-18</t>
  </si>
  <si>
    <t>241113014-Periodic Maintenance of Sukpukuria U.P-Andulia bazar Road From Ch.900-3680m</t>
  </si>
  <si>
    <t>KDRIDP/Jess/M-14/2017-18</t>
  </si>
  <si>
    <t>241114028-Periodic Maintenance of Kamlapur More-Mashila Bazar Road From Ch.00-1115m</t>
  </si>
  <si>
    <t>KDRIDP/Jess/M-15/2017-18</t>
  </si>
  <si>
    <t>241114014-Periodic Maintenance of Purapara Sonali Bank-Ballave pur Road From Ch.820-4900m</t>
  </si>
  <si>
    <t>KDRIDP/Jess/M-16/2017-18</t>
  </si>
  <si>
    <t>241473016-Periodic Maintenance of Satiantola Bazar- (Fulbari More) Ichali UP via Suro, Kamergona Road From Ch.00-2975m</t>
  </si>
  <si>
    <t>KDRIDP/Jess/M-02/2017-18</t>
  </si>
  <si>
    <t>241474026-Periodic Maintenance of Pulerhat Shishu Aparad Centre-Vaturia Road From Ch.00-1400m</t>
  </si>
  <si>
    <t>KDRIDP/Jess/M-03/2017-18</t>
  </si>
  <si>
    <t>241474010-Periodic Maintenance of Basundia Bazar-Afraghat Ghat Road From Ch.00-2540m.</t>
  </si>
  <si>
    <t>KDRIDP/Jess/M-04/2017-18</t>
  </si>
  <si>
    <t>241473005-Periodic Maintenance of Upashahor UP - Tail kup Bazar Rd. Via Kashimpur, Dighirpar Road From Ch.00-1300m</t>
  </si>
  <si>
    <t>KDRIDP/Jess/M-21/2017-18</t>
  </si>
  <si>
    <t>241043007-Periodic Maintenance of Sundali U.P.Office-Moshihati Bazar Road From Ch.00-3050m</t>
  </si>
  <si>
    <t>KDRIDP/Jess/M-07/2017-18</t>
  </si>
  <si>
    <t>KDRIDP/Jess/M-08/2017-18</t>
  </si>
  <si>
    <t>241044005-Periodic Maintenance of Taltala Bazar-Dumortala road via Sirajkati,Chalishia Rishipara Chourasta More Road From Ch.00-5310m</t>
  </si>
  <si>
    <t>241612019-Periodic Maintenance of Nehalpur-Durbadanga-Bajitpur Road From Ch. 2830-8690m. [Salvage Cost Tk.7,61,457.00]</t>
  </si>
  <si>
    <t>KDRIDP/Jess/M-17/2017-18</t>
  </si>
  <si>
    <t>241612014-Periodic Maintenance of Monoharpur Bazar-Chinatola Bazar Road From Ch. 00-3900m [Salvage Cost Tk.5,14,017.00]</t>
  </si>
  <si>
    <t>KDRIDP/Jess/M-18/2017-18</t>
  </si>
  <si>
    <t>241613001-Periodic Maintenance of Bhojgati UP-Basudevpur Bazar via Kashimnagar UP Road From Ch. 7580-8703m [Salvage Cost Tk.Tk.1,42,500.00]</t>
  </si>
  <si>
    <t>KDRIDP/Jess/M-19/2017-18</t>
  </si>
  <si>
    <t>241613010-Periodic Maintenance of Gopalpur Bazar-Kultia U.P.office Road From Ch. 00-4590m [Salvage Cost Tk.4,92,836.00]</t>
  </si>
  <si>
    <t>KDRIDP/Jess/M-20/2017-18</t>
  </si>
  <si>
    <t>241384029 Periodic Maintenance of Raghurampur Trimohoni (Near Reg P/School) -Saraskati Bazar Road From Ch.00-1710m</t>
  </si>
  <si>
    <t>KDRIDP/Jess/M-09/2017-18</t>
  </si>
  <si>
    <t>241383007-Periodic Maintenance of Mongalkot-Panjia via Magurkhali Bazar Road From Ch.2300-3846m</t>
  </si>
  <si>
    <t>KDRIDP/Jess/M-10/2017-18</t>
  </si>
  <si>
    <t>241383016 Periodic Maintenance of Mongalkot UP-Hizaldanga bazar upto Subasni RHD Road From Ch.00-3750m</t>
  </si>
  <si>
    <t>KDRIDP/Jess/M-22/2017-18</t>
  </si>
  <si>
    <t>241384031 Periodic Maintenance of Kasta-Raghurampur Road From Ch.00-2000m</t>
  </si>
  <si>
    <t>KDRIDP/Jess/M-23/2017-18</t>
  </si>
  <si>
    <t>JESSORE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</si>
  <si>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</si>
  <si>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</si>
  <si>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</si>
  <si>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</si>
  <si>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</si>
  <si>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</si>
  <si>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</si>
  <si>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</si>
  <si>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</si>
  <si>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</si>
  <si>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</si>
  <si>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</si>
  <si>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N/A</t>
  </si>
  <si>
    <t>241905198- Improvement of Sibobash Khalil's House-Shalkona Primary School road Via Sahid Shangbadic Shamsur Rahman House Road From Ch.00-1440m [Salvage Cost. Tk. 3,68,361.00]</t>
  </si>
  <si>
    <t>KDRIDP/Jess/W-20/2017-18</t>
  </si>
  <si>
    <t>M/D Jahid Hossain Kotchandpur Bus stand para, Jhenidah</t>
  </si>
  <si>
    <t>Tender will be Recceived on Dated 28/02/2018 [3Rd Called]</t>
  </si>
  <si>
    <t>KDRIDP/Jess/W-70/2017-18</t>
  </si>
  <si>
    <t>Tender will be Recceived on Dated 05/03/2018 [2Nd Called]</t>
  </si>
  <si>
    <t>241115269-Improvement of Sayedpur Shek Para Abdur Razzak Shop- Purbo Mat Pucca Road   From Ch: 00-1470m. [Salvage Cost Tk. 1,89,585.00]</t>
  </si>
  <si>
    <t>241115098-Improvement of Chanda Afra-Raynagor Road   From Ch: 00-520m under. [Salvage Cost Tk. 2,43,822.00]</t>
  </si>
  <si>
    <t>KDRIDP/Jess/W-84/2017-18</t>
  </si>
  <si>
    <t xml:space="preserve">Tender will be Recceived on Dated 13/03/2018  </t>
  </si>
  <si>
    <t>241115271- Sayedpur Altab Mondol House-H/O Thandu Mondol via Mondol Para Jame Mosque Road.</t>
  </si>
  <si>
    <t>KDRIDP/Jess/W-85/2017-18</t>
  </si>
  <si>
    <t>241115270-Improvement of Araddah Muktijhodda Siddque Master House- Raton Mistri House via Jame Mosque Road From Ch: 455-636m.</t>
  </si>
  <si>
    <t>KDRIDP/Jess/W-87/2017-18</t>
  </si>
  <si>
    <t>241114034-Improvement of Mosiurnagor Bazar-Bariali Road Ch: 371-1925m [Salvage cost Tk.13,79,050.00]</t>
  </si>
  <si>
    <t>KDRIDP/Jess/W-88/2017-18</t>
  </si>
  <si>
    <t>241114063-Improvement of Arpara Bazer- Sarfarajpur Bazer via Kandi Road From Ch: 1120-2225m [Salvage cost Tk.6,63,400.00]</t>
  </si>
  <si>
    <t>KDRIDP/Jess/W-89/2017-18</t>
  </si>
  <si>
    <t>241115060-Improvement of Andulia-Doulatpur Road From Ch: 2327-3350m [Salvage cost Tk.9,77,690.00]</t>
  </si>
  <si>
    <t>KDRIDP/Jess/W-90/2017-18</t>
  </si>
  <si>
    <t>241113012- Improvement of Jogodishpur-Arpara GC Road   From Ch: 2025-3525m.</t>
  </si>
  <si>
    <t>KDRIDP/Jess/W-91/2017-18</t>
  </si>
  <si>
    <t>KDRIDP/Jess/W-83/2017-18</t>
  </si>
  <si>
    <t>241233012 : Improvement of Jagodanandakati bazar Bridge-Bakra UP bazar Gondhor More. Road From Ch. 6460 - 8350m. [Salvage Cost Tk. 6,982.00]</t>
  </si>
  <si>
    <t>Tender will be Recceived on Dated 18/03/2018</t>
  </si>
  <si>
    <t>KDRIDP/Jess/W-81/2017-18</t>
  </si>
  <si>
    <t xml:space="preserve">241472014-Improvement of Churamankati GC-Kayemkhola GC via Bagdanga, Jhowdia Bazar, Chandutia  Road. From Ch:10416-11460m under Upazila: Sadar, District: Jessore. </t>
  </si>
  <si>
    <t>KDRIDP/Jess/W-82/2017-18</t>
  </si>
  <si>
    <t>B.M Rafiqul Islam, Dariyapur, Narial Sadar, Narial</t>
  </si>
  <si>
    <t>241095284-Improvement of Kundupara Senbari- Tapan Master house[Inventory Name ;-Narikelbaria Senbari - Narikelbaria North Para via Narikelpara kundupara Mandir]  Road. From Ch: 00-710m.</t>
  </si>
  <si>
    <t>KDRIDP/Jess/W-86/2017-18</t>
  </si>
  <si>
    <t>241095127 Improvement of Madhyapara Mosque RHD (jessore-Narial)-Joka [Inventory Name ;-RHD  Rashid Karimpur H/O Omar Molla Khalshi]  Road. From Ch: 00-1696m.  [salvage Cost Tk.25,76,452.00]</t>
  </si>
  <si>
    <t>KDRIDP/Jess/W-93/2017-18</t>
  </si>
  <si>
    <t>Tender will be Recceived on Dated 05/03/2018 [5th Called]</t>
  </si>
  <si>
    <t>241613013-Improvement of Tangramari-Khedapara U.P.via Jalalpur Road From Ch. 00-2120m. [Salvage Cost Tk. 54,342.00]</t>
  </si>
  <si>
    <t>KDRIDP/Jess/W-77/2017-18</t>
  </si>
  <si>
    <t>241614019-Improvement of Komolpur-Tazpur Road From Ch. 00-2000m [Salvage Cost Tk. 21,76,122.00]</t>
  </si>
  <si>
    <t>KDRIDP/Jess/W-78/2017-18</t>
  </si>
  <si>
    <t>241613012-Improvement of Bhojgati UP-Dhakuria UP via Horergati Road From Ch. 1000-4810m. [Salvage Cost Tk. 3,15,834.00]</t>
  </si>
  <si>
    <t>KDRIDP/Jess/W-79/2017-18</t>
  </si>
  <si>
    <t>241614079-Improvement of Kashimpur Battala-Rohita U.P Road From Ch. 1250-3200m. [Salvage Cost Tk. 1,59,608.00]</t>
  </si>
  <si>
    <t>KDRIDP/Jess/W-80/2017-18</t>
  </si>
  <si>
    <t>241615185- Improvement of Basudevpur N/H/O Iman Ali-Saraskati via Basudevpur Madrasha Road From Ch. 1000-2095m</t>
  </si>
  <si>
    <t>KDRIDP/Jess/W-92/2017-18</t>
  </si>
  <si>
    <t>241233002-Periodic Maintenance of Navaran Puratan bazar- Chutipur bazar Gongganandapur UP) Road From Ch.9750-14750m</t>
  </si>
  <si>
    <t>KDRIDP/Jess/M-24/2017-18</t>
  </si>
  <si>
    <t>241233024-Periodic Maintenance of Shimulia UP-Gorpara GC Road From Ch.00-2401m.</t>
  </si>
  <si>
    <t>KDRIDP/Jess/M-25/2017-18</t>
  </si>
  <si>
    <t>KDRIDP/Jess/M-01/2017-18</t>
  </si>
  <si>
    <t>No. of Packages Contract</t>
  </si>
  <si>
    <t>M/S Sun Enterprise, Chowgacha Bazar, Chowgacha, Jessore</t>
  </si>
  <si>
    <t>NOA Dated 12/03/2018</t>
  </si>
  <si>
    <t>NOA Date 27/03/2018</t>
  </si>
  <si>
    <t>MD. Noor Islam. Purbo Barandipara, Jessore</t>
  </si>
  <si>
    <t xml:space="preserve">Tender will be Recceived on Dated 19/04/2018  </t>
  </si>
  <si>
    <t>M/S Palash Enterprise, Nowapara, Abhoynagar, Jessore</t>
  </si>
  <si>
    <t>241385541-Improvement of Gurdaga-Dong ghat H/O Mono Boso Road From Ch. 00-1000m. [Salvage Cost Tk. 79,300.00]</t>
  </si>
  <si>
    <t>KDRIDP/Jess/W-94/2017-18</t>
  </si>
  <si>
    <t>241385540-Improvement of Dohori Village C&amp;B - Surindronath Mondal bari Road From Ch. 00-1100m. [Salvage Cost Tk. 6,41,862.00]</t>
  </si>
  <si>
    <t>Abdur Razzaque Navaron Rail Bazar, Sharsha, Jessore</t>
  </si>
  <si>
    <t xml:space="preserve">Tender will be Recceived on Dated 10/04/2018  </t>
  </si>
  <si>
    <t>KDRIDP/Jess/W-49/2017-18</t>
  </si>
  <si>
    <t xml:space="preserve">Tender will be Recceived on Dated 07/05/2018  </t>
  </si>
  <si>
    <t xml:space="preserve">Tender will be Recceived on Dated 14/05/2018  </t>
  </si>
  <si>
    <t>Tender will be Recceived on Dated 17/05/2018</t>
  </si>
  <si>
    <t>241474002-Improvement of Haibathpur -Uttar Lolitadha  Road. From Ch:1030-104m &amp; 1180-2560m. [Salvage Cost. Tk.34,666.00]</t>
  </si>
  <si>
    <t>KDRIDP/Jess/W-95/2017-18</t>
  </si>
  <si>
    <t>241473010-Improvement of Chanchra Bazar-Chanchar UP via Vaturia(Jessore Khulna Hogway Beltolarmore Bormonpara Nodermore via Chanchra High School) Road. From Ch:00-1300m. [Salvage Cost. Tk.12,59,686.00]</t>
  </si>
  <si>
    <t>KDRIDP/Jess/W-101/2017-18</t>
  </si>
  <si>
    <t>Md. Abdur Rouf Molla, Bhoakhali, Ratangonj, Narail</t>
  </si>
  <si>
    <t>KDRIDP/Jess/W-96/2017-18</t>
  </si>
  <si>
    <t>241092014-Improvement of Narikelbaria GC Bunagati GC (Shersha Sarak) Road. From Ch: 700-3270m. [salvage Cost Tk.20,890.00]</t>
  </si>
  <si>
    <t xml:space="preserve">Tender will be Recceived on Dated 21/05/2018  </t>
  </si>
  <si>
    <t>KDRIDP/Jess/W-97/2017-18</t>
  </si>
  <si>
    <t>241093008-Improvement of Joharpur up office-Betalpara Bazar Road. From Ch: 1900-3250m. [salvage Cost Tk.5,096.00]</t>
  </si>
  <si>
    <t>241093010-Improvement of Raipur UP Office-Vater bazar Road. From Ch: 3611-3997m &amp; 4689-5620m. [salvage Cost Tk.24,19,116.00]</t>
  </si>
  <si>
    <t>241094010-Improvement of Narikelbaria (Salikha Upazila) – Paschima Das Para More Road. From Ch: 500-1300m</t>
  </si>
  <si>
    <t>KDRIDP/Jess/W-98/2017-18</t>
  </si>
  <si>
    <t>Pair pile &amp; Cap casting complet</t>
  </si>
  <si>
    <t>241382005 Improvement of Chingra-Rajgonj via Trimohani UP (Keshabpur Portation) Road From Ch. 12600-13440m</t>
  </si>
  <si>
    <t>KDRIDP/Jess/W-99/2017-18</t>
  </si>
  <si>
    <t>241383004 Improvement of Biddanandakati UP-Kabilpur RHD more Via Hasanpur Road From Ch. 00-2760m. [Salvage Cost Tk. 60,56,868.00]</t>
  </si>
  <si>
    <t>KDRIDP/Jess/W-100/2017-18</t>
  </si>
  <si>
    <t>241092011-Periodic Maintenance of Dhalgram GC.-Maijpara Up to Kalukhali Road From Ch.00-2265m</t>
  </si>
  <si>
    <t>KDRIDP/Jess/M-26/2017-18</t>
  </si>
  <si>
    <t>M/S. Banantor Trading Corporation Benapol Road Chanchara, Jessore</t>
  </si>
  <si>
    <t>M/S Renu Enterprise Asrom Road Jessore</t>
  </si>
  <si>
    <t>NOA Date 27/05/2018</t>
  </si>
  <si>
    <t>M/S Chowdhury Construction Salua Bazar Chowgacha, Jessore</t>
  </si>
  <si>
    <t>Tender will be Recceived on Dated 04/07/2018</t>
  </si>
  <si>
    <t>241113005-Improvement of Nimtala bazar-Pasapole bazar via Pasapole UP Office Road Ch: 3120-3520m &amp; 4020-4120m.</t>
  </si>
  <si>
    <t>KDRIDP/Jess/W-106/2017-18</t>
  </si>
  <si>
    <t>Tender will be Recceived on Dated 25/06/2018</t>
  </si>
  <si>
    <t>241114024-Improvement of Goribpur-Moshiuragor Road Ch: 00-875m. [Salvage cost Tk.30.524.00]</t>
  </si>
  <si>
    <t>M/S L Rahaman Enterprise, R N Road, Jessore</t>
  </si>
  <si>
    <t>M/S Jamuna Prokousoli, Hatkhola Road, Jessore</t>
  </si>
  <si>
    <t>NOA Date 14/06/2018</t>
  </si>
  <si>
    <t xml:space="preserve">Tender will be Recceived on Dated 25/06/2018  </t>
  </si>
  <si>
    <t xml:space="preserve">Tender will be Recceived on Dated 25/06/2018 </t>
  </si>
  <si>
    <t>NOA Date 05/06/2018</t>
  </si>
  <si>
    <t>KDRIDP/Jess/W-102/2017-18</t>
  </si>
  <si>
    <t>KDRIDP/Jess/W-104/2017-18</t>
  </si>
  <si>
    <t>241045516-Improvement of Nowly  Momin Biswas house - Mir Bari Tematha  Road From Ch. 00-412m</t>
  </si>
  <si>
    <t>241045613-Improvement of Nowly Golamar Bari more-Tatultala Ghat Road From Ch. 00-500m [Salvage Cost Tk. 1,21,853.00]</t>
  </si>
  <si>
    <t>241045406-Improvement of Bagutia Palpara Puja mondir- Mojibor house  Road From Ch. 00-634m. [Salvage Cost Tk. 50,471.00]</t>
  </si>
  <si>
    <t>241045188-Improvement of Baghutia Bridge-Baghutia Dhakinpara Mosque Road From Ch. 00-1550m.</t>
  </si>
  <si>
    <t>KDRIDP/Jess/W-105/2017-18</t>
  </si>
  <si>
    <t>M/S Sajan Enterprise Chanchara Cheakpost Jessore</t>
  </si>
  <si>
    <t>Abdul Islam Atghora, Monirampur, Jessore</t>
  </si>
  <si>
    <t>Sayed Nahid Hassan Keshabpur Bazar, Keshabpur, Jessore</t>
  </si>
  <si>
    <t>M/S Biswajit Construction, 9 Rail Road, Jessore</t>
  </si>
  <si>
    <t>KDRIDP/Jess/W-103/2017-18</t>
  </si>
  <si>
    <t>Tender will be Recceived on Dated 30/05/2018</t>
  </si>
  <si>
    <t>M/S Alom Enterprise  Bagda, Keshabpur, Jessore</t>
  </si>
  <si>
    <t>Md. Oahiduzzaman Navaron Rail Bazar, Sarsha, Jessore</t>
  </si>
  <si>
    <t>NOA Date 11/06/2018</t>
  </si>
  <si>
    <t>M/S Sheba Traders Chowgacha Bazar, Chowgacha, Jessore</t>
  </si>
  <si>
    <t>NOA Dare 16/05/2018</t>
  </si>
  <si>
    <t>NOA Date 20/05/2018</t>
  </si>
  <si>
    <t>Md. Noor Islam, Purbo Barandipara, Jessore</t>
  </si>
  <si>
    <t>NOA Dare 27/05/2018</t>
  </si>
  <si>
    <t>M/S Sarder International Gohata Road, Cityplaza Complex, Jessore</t>
  </si>
  <si>
    <t>NOA Dare 10/05/2018</t>
  </si>
  <si>
    <t>Tender will be Recceived on Dated 28/05/2018</t>
  </si>
  <si>
    <t>M/S Dilip Enterprise, Calectorit Mosjid Market, Jessore</t>
  </si>
  <si>
    <t>NOA Date 16/05/2018</t>
  </si>
  <si>
    <t>M/S L Rahaman Enterprise R. N. Road, Jessore</t>
  </si>
  <si>
    <t>M/S Harun or Rashid Nowapara Road, Ghop, Jessore</t>
  </si>
  <si>
    <t>M/S Sharif Rabrul Enterprise Jail Road Ghop, Jessore</t>
  </si>
  <si>
    <t>M/S S S Traders Kazi Para, Puraton Koshba, Jessore</t>
  </si>
  <si>
    <t>M/S Biswas Construction, 134 Dhaka Road, Puraton Kashba, Jessore</t>
  </si>
  <si>
    <t>M/S Bonantor Trading Corporation Benapol Road Chanchara, Jessore</t>
  </si>
  <si>
    <t>NOA Dare 07/06/2018</t>
  </si>
  <si>
    <t>M/S Joy Enterprise Keshabpur Bazar, Jessore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</si>
</sst>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0" fontId="6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10" fontId="11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3" fillId="0" borderId="3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" fontId="14" fillId="0" borderId="7" xfId="0" applyNumberFormat="1" applyFont="1" applyBorder="1" applyAlignment="1">
      <alignment horizontal="center" vertical="top" wrapText="1"/>
    </xf>
    <xf numFmtId="0" fontId="15" fillId="0" borderId="35" xfId="0" applyFont="1" applyBorder="1" applyAlignment="1">
      <alignment horizontal="left" vertical="top" wrapText="1"/>
    </xf>
    <xf numFmtId="1" fontId="16" fillId="0" borderId="36" xfId="0" applyNumberFormat="1" applyFont="1" applyBorder="1" applyAlignment="1">
      <alignment horizontal="center" vertical="top" wrapText="1"/>
    </xf>
    <xf numFmtId="2" fontId="16" fillId="0" borderId="36" xfId="0" applyNumberFormat="1" applyFont="1" applyBorder="1" applyAlignment="1">
      <alignment horizontal="center" vertical="top" wrapText="1"/>
    </xf>
    <xf numFmtId="10" fontId="16" fillId="0" borderId="19" xfId="0" applyNumberFormat="1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5" fillId="0" borderId="38" xfId="0" applyFont="1" applyBorder="1" applyAlignment="1">
      <alignment horizontal="left" vertical="top" wrapText="1"/>
    </xf>
    <xf numFmtId="1" fontId="16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10" fontId="16" fillId="0" borderId="3" xfId="0" applyNumberFormat="1" applyFont="1" applyBorder="1" applyAlignment="1">
      <alignment horizontal="center" vertical="top" wrapText="1"/>
    </xf>
    <xf numFmtId="0" fontId="16" fillId="0" borderId="39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1" fontId="17" fillId="0" borderId="8" xfId="0" applyNumberFormat="1" applyFont="1" applyBorder="1" applyAlignment="1">
      <alignment horizontal="center" vertical="top" wrapText="1"/>
    </xf>
    <xf numFmtId="2" fontId="17" fillId="0" borderId="8" xfId="0" applyNumberFormat="1" applyFont="1" applyBorder="1" applyAlignment="1">
      <alignment horizontal="center" vertical="top" wrapText="1"/>
    </xf>
    <xf numFmtId="10" fontId="17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14" fontId="1" fillId="0" borderId="41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0" fontId="1" fillId="0" borderId="41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14" fontId="1" fillId="0" borderId="41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10" fillId="0" borderId="27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1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2" fontId="10" fillId="0" borderId="26" xfId="0" applyNumberFormat="1" applyFont="1" applyFill="1" applyBorder="1" applyAlignment="1">
      <alignment horizontal="center" vertical="top" wrapText="1"/>
    </xf>
    <xf numFmtId="2" fontId="10" fillId="0" borderId="28" xfId="0" applyNumberFormat="1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14" fontId="1" fillId="0" borderId="4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4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2" fontId="1" fillId="0" borderId="4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31" xfId="0" applyNumberFormat="1" applyFont="1" applyBorder="1" applyAlignment="1">
      <alignment horizontal="center" vertical="top" wrapText="1"/>
    </xf>
    <xf numFmtId="1" fontId="14" fillId="0" borderId="33" xfId="0" applyNumberFormat="1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32" xfId="0" applyFont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6"/>
  <sheetViews>
    <sheetView tabSelected="1" zoomScaleNormal="100" zoomScaleSheetLayoutView="100" workbookViewId="0">
      <pane ySplit="5" topLeftCell="A390" activePane="bottomLeft" state="frozen"/>
      <selection pane="bottomLeft" activeCell="C390" sqref="C390"/>
    </sheetView>
  </sheetViews>
  <sheetFormatPr defaultRowHeight="14.25" x14ac:dyDescent="0.25"/>
  <cols>
    <col min="1" max="1" width="4.42578125" style="13" bestFit="1" customWidth="1"/>
    <col min="2" max="2" width="43.42578125" style="13" customWidth="1"/>
    <col min="3" max="3" width="15.5703125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3" style="59" customWidth="1"/>
    <col min="9" max="9" width="15.5703125" style="64" customWidth="1"/>
    <col min="10" max="10" width="11.5703125" style="59" customWidth="1"/>
    <col min="11" max="11" width="12.5703125" style="42" customWidth="1"/>
    <col min="12" max="12" width="11.7109375" style="69" customWidth="1"/>
    <col min="13" max="13" width="16" style="59" customWidth="1"/>
    <col min="14" max="14" width="14" style="42" customWidth="1"/>
    <col min="15" max="15" width="13.42578125" style="42" customWidth="1"/>
    <col min="16" max="16" width="13.5703125" style="42" customWidth="1"/>
    <col min="17" max="17" width="12" style="69" customWidth="1"/>
    <col min="18" max="18" width="12.28515625" style="13" customWidth="1"/>
    <col min="19" max="16384" width="9.140625" style="21"/>
  </cols>
  <sheetData>
    <row r="1" spans="1:22" ht="27.75" customHeight="1" thickBot="1" x14ac:dyDescent="0.3">
      <c r="A1" s="165" t="s">
        <v>468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7"/>
    </row>
    <row r="2" spans="1:22" ht="36.75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  <c r="S2" s="12"/>
      <c r="T2" s="12"/>
      <c r="U2" s="12"/>
      <c r="V2" s="12"/>
    </row>
    <row r="3" spans="1:22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22" ht="32.25" customHeight="1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ht="21" customHeight="1" x14ac:dyDescent="0.25">
      <c r="A7" s="135" t="s">
        <v>18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</row>
    <row r="8" spans="1:22" ht="71.25" x14ac:dyDescent="0.25">
      <c r="A8" s="11">
        <v>1</v>
      </c>
      <c r="B8" s="19" t="s">
        <v>19</v>
      </c>
      <c r="C8" s="11" t="s">
        <v>507</v>
      </c>
      <c r="D8" s="20">
        <v>2.71</v>
      </c>
      <c r="E8" s="20">
        <v>0</v>
      </c>
      <c r="F8" s="23">
        <v>0</v>
      </c>
      <c r="G8" s="20">
        <v>224.256</v>
      </c>
      <c r="H8" s="55"/>
      <c r="I8" s="60"/>
      <c r="J8" s="55"/>
      <c r="K8" s="20"/>
      <c r="L8" s="65"/>
      <c r="M8" s="55"/>
      <c r="N8" s="20"/>
      <c r="O8" s="20"/>
      <c r="P8" s="20">
        <f>N8-O8</f>
        <v>0</v>
      </c>
      <c r="Q8" s="65" t="e">
        <f>O8/K8</f>
        <v>#DIV/0!</v>
      </c>
      <c r="R8" s="11" t="s">
        <v>546</v>
      </c>
    </row>
    <row r="9" spans="1:22" ht="28.5" x14ac:dyDescent="0.25">
      <c r="A9" s="11">
        <v>2</v>
      </c>
      <c r="B9" s="19" t="s">
        <v>20</v>
      </c>
      <c r="C9" s="11"/>
      <c r="D9" s="20"/>
      <c r="E9" s="20"/>
      <c r="F9" s="23"/>
      <c r="G9" s="20"/>
      <c r="H9" s="55"/>
      <c r="I9" s="60"/>
      <c r="J9" s="55"/>
      <c r="K9" s="20"/>
      <c r="L9" s="65"/>
      <c r="M9" s="55"/>
      <c r="N9" s="20"/>
      <c r="O9" s="20"/>
      <c r="P9" s="20">
        <f t="shared" ref="P9:P11" si="0">N9-O9</f>
        <v>0</v>
      </c>
      <c r="Q9" s="65" t="e">
        <f t="shared" ref="Q9:Q11" si="1">O9/K9</f>
        <v>#DIV/0!</v>
      </c>
      <c r="R9" s="11"/>
    </row>
    <row r="10" spans="1:22" ht="28.5" x14ac:dyDescent="0.25">
      <c r="A10" s="11">
        <v>3</v>
      </c>
      <c r="B10" s="19" t="s">
        <v>21</v>
      </c>
      <c r="C10" s="11"/>
      <c r="D10" s="20"/>
      <c r="E10" s="20"/>
      <c r="F10" s="23"/>
      <c r="G10" s="20"/>
      <c r="H10" s="55"/>
      <c r="I10" s="60"/>
      <c r="J10" s="55"/>
      <c r="K10" s="20"/>
      <c r="L10" s="65"/>
      <c r="M10" s="55"/>
      <c r="N10" s="20"/>
      <c r="O10" s="20"/>
      <c r="P10" s="20">
        <f t="shared" si="0"/>
        <v>0</v>
      </c>
      <c r="Q10" s="65" t="e">
        <f t="shared" si="1"/>
        <v>#DIV/0!</v>
      </c>
      <c r="R10" s="11"/>
    </row>
    <row r="11" spans="1:22" ht="71.25" x14ac:dyDescent="0.25">
      <c r="A11" s="11">
        <v>4</v>
      </c>
      <c r="B11" s="19" t="s">
        <v>317</v>
      </c>
      <c r="C11" s="11" t="s">
        <v>319</v>
      </c>
      <c r="D11" s="20">
        <v>1.85</v>
      </c>
      <c r="E11" s="20">
        <v>0</v>
      </c>
      <c r="F11" s="23">
        <v>0</v>
      </c>
      <c r="G11" s="20">
        <v>128.13</v>
      </c>
      <c r="H11" s="55">
        <v>42884</v>
      </c>
      <c r="I11" s="60" t="s">
        <v>318</v>
      </c>
      <c r="J11" s="55">
        <v>43076</v>
      </c>
      <c r="K11" s="20">
        <v>128.11000000000001</v>
      </c>
      <c r="L11" s="65">
        <v>0.5</v>
      </c>
      <c r="M11" s="55">
        <v>43270</v>
      </c>
      <c r="N11" s="20"/>
      <c r="O11" s="20"/>
      <c r="P11" s="20">
        <f t="shared" si="0"/>
        <v>0</v>
      </c>
      <c r="Q11" s="65">
        <f t="shared" si="1"/>
        <v>0</v>
      </c>
      <c r="R11" s="11"/>
    </row>
    <row r="12" spans="1:22" ht="71.25" x14ac:dyDescent="0.25">
      <c r="A12" s="11">
        <v>5</v>
      </c>
      <c r="B12" s="19" t="s">
        <v>508</v>
      </c>
      <c r="C12" s="11" t="s">
        <v>509</v>
      </c>
      <c r="D12" s="20">
        <v>1.044</v>
      </c>
      <c r="E12" s="20">
        <v>0</v>
      </c>
      <c r="F12" s="23">
        <v>0</v>
      </c>
      <c r="G12" s="20">
        <v>78.89</v>
      </c>
      <c r="H12" s="55">
        <v>43232</v>
      </c>
      <c r="I12" s="60" t="s">
        <v>576</v>
      </c>
      <c r="J12" s="55"/>
      <c r="K12" s="20">
        <v>82.83</v>
      </c>
      <c r="L12" s="65">
        <v>0</v>
      </c>
      <c r="M12" s="55"/>
      <c r="N12" s="20"/>
      <c r="O12" s="20"/>
      <c r="P12" s="20"/>
      <c r="Q12" s="65"/>
      <c r="R12" s="11" t="s">
        <v>569</v>
      </c>
    </row>
    <row r="13" spans="1:22" ht="21" customHeight="1" x14ac:dyDescent="0.25">
      <c r="A13" s="135" t="s">
        <v>22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</row>
    <row r="14" spans="1:22" ht="28.5" x14ac:dyDescent="0.25">
      <c r="A14" s="11">
        <v>6</v>
      </c>
      <c r="B14" s="19" t="s">
        <v>23</v>
      </c>
      <c r="C14" s="11"/>
      <c r="D14" s="20"/>
      <c r="E14" s="20"/>
      <c r="F14" s="23"/>
      <c r="G14" s="20"/>
      <c r="H14" s="55"/>
      <c r="I14" s="60"/>
      <c r="J14" s="55"/>
      <c r="K14" s="20"/>
      <c r="L14" s="65"/>
      <c r="M14" s="55"/>
      <c r="N14" s="20"/>
      <c r="O14" s="20"/>
      <c r="P14" s="20">
        <f t="shared" ref="P14:P17" si="2">N14-O14</f>
        <v>0</v>
      </c>
      <c r="Q14" s="65" t="e">
        <f t="shared" ref="Q14:Q17" si="3">O14/K14</f>
        <v>#DIV/0!</v>
      </c>
      <c r="R14" s="11"/>
    </row>
    <row r="15" spans="1:22" ht="28.5" x14ac:dyDescent="0.25">
      <c r="A15" s="11">
        <v>7</v>
      </c>
      <c r="B15" s="19" t="s">
        <v>24</v>
      </c>
      <c r="C15" s="11"/>
      <c r="D15" s="20"/>
      <c r="E15" s="20"/>
      <c r="F15" s="23"/>
      <c r="G15" s="20"/>
      <c r="H15" s="55"/>
      <c r="I15" s="60"/>
      <c r="J15" s="55"/>
      <c r="K15" s="20"/>
      <c r="L15" s="65"/>
      <c r="M15" s="55"/>
      <c r="N15" s="20"/>
      <c r="O15" s="20"/>
      <c r="P15" s="20">
        <f t="shared" si="2"/>
        <v>0</v>
      </c>
      <c r="Q15" s="65" t="e">
        <f t="shared" si="3"/>
        <v>#DIV/0!</v>
      </c>
      <c r="R15" s="11"/>
    </row>
    <row r="16" spans="1:22" ht="71.25" x14ac:dyDescent="0.25">
      <c r="A16" s="11">
        <v>8</v>
      </c>
      <c r="B16" s="19" t="s">
        <v>553</v>
      </c>
      <c r="C16" s="11" t="s">
        <v>552</v>
      </c>
      <c r="D16" s="20">
        <v>2.57</v>
      </c>
      <c r="E16" s="20">
        <v>0</v>
      </c>
      <c r="F16" s="23">
        <v>0</v>
      </c>
      <c r="G16" s="20">
        <v>199.065</v>
      </c>
      <c r="H16" s="55"/>
      <c r="I16" s="60"/>
      <c r="J16" s="55"/>
      <c r="K16" s="20"/>
      <c r="L16" s="65"/>
      <c r="M16" s="55"/>
      <c r="N16" s="20"/>
      <c r="O16" s="20"/>
      <c r="P16" s="20">
        <f t="shared" si="2"/>
        <v>0</v>
      </c>
      <c r="Q16" s="65" t="e">
        <f t="shared" si="3"/>
        <v>#DIV/0!</v>
      </c>
      <c r="R16" s="11" t="s">
        <v>554</v>
      </c>
    </row>
    <row r="17" spans="1:18" ht="85.5" x14ac:dyDescent="0.25">
      <c r="A17" s="11">
        <v>9</v>
      </c>
      <c r="B17" s="19" t="s">
        <v>379</v>
      </c>
      <c r="C17" s="11" t="s">
        <v>380</v>
      </c>
      <c r="D17" s="20">
        <v>5.01</v>
      </c>
      <c r="E17" s="20">
        <v>0</v>
      </c>
      <c r="F17" s="23">
        <v>0</v>
      </c>
      <c r="G17" s="20">
        <v>396.55</v>
      </c>
      <c r="H17" s="55"/>
      <c r="I17" s="60"/>
      <c r="J17" s="55"/>
      <c r="K17" s="20"/>
      <c r="L17" s="65"/>
      <c r="M17" s="55"/>
      <c r="N17" s="20"/>
      <c r="O17" s="20"/>
      <c r="P17" s="20">
        <f t="shared" si="2"/>
        <v>0</v>
      </c>
      <c r="Q17" s="65" t="e">
        <f t="shared" si="3"/>
        <v>#DIV/0!</v>
      </c>
      <c r="R17" s="11"/>
    </row>
    <row r="18" spans="1:18" ht="21" customHeight="1" x14ac:dyDescent="0.25">
      <c r="A18" s="135" t="s">
        <v>25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</row>
    <row r="19" spans="1:18" ht="42.75" x14ac:dyDescent="0.25">
      <c r="A19" s="11">
        <v>10</v>
      </c>
      <c r="B19" s="19" t="s">
        <v>26</v>
      </c>
      <c r="C19" s="11"/>
      <c r="D19" s="20"/>
      <c r="E19" s="20"/>
      <c r="F19" s="23"/>
      <c r="G19" s="20"/>
      <c r="H19" s="55"/>
      <c r="I19" s="60"/>
      <c r="J19" s="55"/>
      <c r="K19" s="20"/>
      <c r="L19" s="65"/>
      <c r="M19" s="55"/>
      <c r="N19" s="20"/>
      <c r="O19" s="20"/>
      <c r="P19" s="20">
        <f t="shared" ref="P19:P20" si="4">N19-O19</f>
        <v>0</v>
      </c>
      <c r="Q19" s="65" t="e">
        <f>O19/K19</f>
        <v>#DIV/0!</v>
      </c>
      <c r="R19" s="11"/>
    </row>
    <row r="20" spans="1:18" ht="71.25" x14ac:dyDescent="0.25">
      <c r="A20" s="11">
        <v>11</v>
      </c>
      <c r="B20" s="19" t="s">
        <v>393</v>
      </c>
      <c r="C20" s="11" t="s">
        <v>394</v>
      </c>
      <c r="D20" s="20">
        <v>2.552</v>
      </c>
      <c r="E20" s="20">
        <v>0</v>
      </c>
      <c r="F20" s="23">
        <v>0</v>
      </c>
      <c r="G20" s="20">
        <v>199.92</v>
      </c>
      <c r="H20" s="55">
        <v>43150</v>
      </c>
      <c r="I20" s="60" t="s">
        <v>551</v>
      </c>
      <c r="J20" s="113">
        <v>43208</v>
      </c>
      <c r="K20" s="20">
        <v>210</v>
      </c>
      <c r="L20" s="65">
        <v>0</v>
      </c>
      <c r="M20" s="113">
        <v>43109</v>
      </c>
      <c r="N20" s="20"/>
      <c r="O20" s="20"/>
      <c r="P20" s="20">
        <f t="shared" si="4"/>
        <v>0</v>
      </c>
      <c r="Q20" s="65">
        <f>O20/K20</f>
        <v>0</v>
      </c>
      <c r="R20" s="11"/>
    </row>
    <row r="21" spans="1:18" ht="21" customHeight="1" x14ac:dyDescent="0.25">
      <c r="A21" s="135" t="s">
        <v>27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ht="28.5" x14ac:dyDescent="0.25">
      <c r="A22" s="11">
        <v>12</v>
      </c>
      <c r="B22" s="19" t="s">
        <v>28</v>
      </c>
      <c r="C22" s="11"/>
      <c r="D22" s="20"/>
      <c r="E22" s="20"/>
      <c r="F22" s="23"/>
      <c r="G22" s="20"/>
      <c r="H22" s="55"/>
      <c r="I22" s="60"/>
      <c r="J22" s="55"/>
      <c r="K22" s="20"/>
      <c r="L22" s="65"/>
      <c r="M22" s="55"/>
      <c r="N22" s="20"/>
      <c r="O22" s="20"/>
      <c r="P22" s="20">
        <f t="shared" ref="P22:P24" si="5">N22-O22</f>
        <v>0</v>
      </c>
      <c r="Q22" s="65" t="e">
        <f t="shared" ref="Q22:Q24" si="6">O22/K22</f>
        <v>#DIV/0!</v>
      </c>
      <c r="R22" s="11"/>
    </row>
    <row r="23" spans="1:18" ht="42.75" x14ac:dyDescent="0.25">
      <c r="A23" s="11">
        <v>13</v>
      </c>
      <c r="B23" s="19" t="s">
        <v>29</v>
      </c>
      <c r="C23" s="11"/>
      <c r="D23" s="20"/>
      <c r="E23" s="20"/>
      <c r="F23" s="23"/>
      <c r="G23" s="20"/>
      <c r="H23" s="55"/>
      <c r="I23" s="60"/>
      <c r="J23" s="55"/>
      <c r="K23" s="20"/>
      <c r="L23" s="65"/>
      <c r="M23" s="55"/>
      <c r="N23" s="20"/>
      <c r="O23" s="20"/>
      <c r="P23" s="20">
        <f t="shared" si="5"/>
        <v>0</v>
      </c>
      <c r="Q23" s="65" t="e">
        <f t="shared" si="6"/>
        <v>#DIV/0!</v>
      </c>
      <c r="R23" s="11"/>
    </row>
    <row r="24" spans="1:18" ht="28.5" x14ac:dyDescent="0.25">
      <c r="A24" s="11">
        <v>14</v>
      </c>
      <c r="B24" s="19" t="s">
        <v>30</v>
      </c>
      <c r="C24" s="11"/>
      <c r="D24" s="20"/>
      <c r="E24" s="20"/>
      <c r="F24" s="23"/>
      <c r="G24" s="20"/>
      <c r="H24" s="55"/>
      <c r="I24" s="60"/>
      <c r="J24" s="55"/>
      <c r="K24" s="20"/>
      <c r="L24" s="65"/>
      <c r="M24" s="55"/>
      <c r="N24" s="20"/>
      <c r="O24" s="20"/>
      <c r="P24" s="20">
        <f t="shared" si="5"/>
        <v>0</v>
      </c>
      <c r="Q24" s="65" t="e">
        <f t="shared" si="6"/>
        <v>#DIV/0!</v>
      </c>
      <c r="R24" s="11"/>
    </row>
    <row r="25" spans="1:18" ht="21" customHeight="1" x14ac:dyDescent="0.25">
      <c r="A25" s="135" t="s">
        <v>31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</row>
    <row r="26" spans="1:18" x14ac:dyDescent="0.25">
      <c r="A26" s="11">
        <v>15</v>
      </c>
      <c r="B26" s="19" t="s">
        <v>32</v>
      </c>
      <c r="C26" s="11"/>
      <c r="D26" s="20"/>
      <c r="E26" s="20"/>
      <c r="F26" s="23"/>
      <c r="G26" s="20"/>
      <c r="H26" s="55"/>
      <c r="I26" s="60"/>
      <c r="J26" s="55"/>
      <c r="K26" s="20"/>
      <c r="L26" s="65"/>
      <c r="M26" s="55"/>
      <c r="N26" s="20"/>
      <c r="O26" s="20"/>
      <c r="P26" s="20">
        <f t="shared" ref="P26:P27" si="7">N26-O26</f>
        <v>0</v>
      </c>
      <c r="Q26" s="65" t="e">
        <f t="shared" ref="Q26:Q27" si="8">O26/K26</f>
        <v>#DIV/0!</v>
      </c>
      <c r="R26" s="11"/>
    </row>
    <row r="27" spans="1:18" ht="28.5" x14ac:dyDescent="0.25">
      <c r="A27" s="11">
        <v>16</v>
      </c>
      <c r="B27" s="19" t="s">
        <v>33</v>
      </c>
      <c r="C27" s="11"/>
      <c r="D27" s="20"/>
      <c r="E27" s="20"/>
      <c r="F27" s="23"/>
      <c r="G27" s="20"/>
      <c r="H27" s="55"/>
      <c r="I27" s="60"/>
      <c r="J27" s="55"/>
      <c r="K27" s="20"/>
      <c r="L27" s="65"/>
      <c r="M27" s="55"/>
      <c r="N27" s="20"/>
      <c r="O27" s="20"/>
      <c r="P27" s="20">
        <f t="shared" si="7"/>
        <v>0</v>
      </c>
      <c r="Q27" s="65" t="e">
        <f t="shared" si="8"/>
        <v>#DIV/0!</v>
      </c>
      <c r="R27" s="11"/>
    </row>
    <row r="28" spans="1:18" ht="21" customHeight="1" x14ac:dyDescent="0.25">
      <c r="A28" s="135" t="s">
        <v>34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</row>
    <row r="29" spans="1:18" ht="85.5" x14ac:dyDescent="0.25">
      <c r="A29" s="11">
        <v>17</v>
      </c>
      <c r="B29" s="19" t="s">
        <v>339</v>
      </c>
      <c r="C29" s="11" t="s">
        <v>340</v>
      </c>
      <c r="D29" s="20">
        <v>5.9829999999999997</v>
      </c>
      <c r="E29" s="20">
        <v>0</v>
      </c>
      <c r="F29" s="23">
        <v>0</v>
      </c>
      <c r="G29" s="20">
        <v>436.35700000000003</v>
      </c>
      <c r="H29" s="55">
        <v>43030</v>
      </c>
      <c r="I29" s="60" t="s">
        <v>255</v>
      </c>
      <c r="J29" s="55">
        <v>43058</v>
      </c>
      <c r="K29" s="20">
        <v>419.76</v>
      </c>
      <c r="L29" s="65">
        <v>0.5</v>
      </c>
      <c r="M29" s="55">
        <v>43388</v>
      </c>
      <c r="N29" s="20"/>
      <c r="O29" s="20">
        <v>139.79</v>
      </c>
      <c r="P29" s="20">
        <f>N29-O29</f>
        <v>-139.79</v>
      </c>
      <c r="Q29" s="65">
        <f>O29/K29</f>
        <v>0.3330236325519344</v>
      </c>
      <c r="R29" s="11"/>
    </row>
    <row r="30" spans="1:18" ht="21" customHeight="1" x14ac:dyDescent="0.25">
      <c r="A30" s="135" t="s">
        <v>35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</row>
    <row r="31" spans="1:18" ht="71.25" x14ac:dyDescent="0.25">
      <c r="A31" s="11">
        <v>18</v>
      </c>
      <c r="B31" s="19" t="s">
        <v>561</v>
      </c>
      <c r="C31" s="11" t="s">
        <v>562</v>
      </c>
      <c r="D31" s="20">
        <v>0.8</v>
      </c>
      <c r="E31" s="20">
        <v>0</v>
      </c>
      <c r="F31" s="23">
        <v>0</v>
      </c>
      <c r="G31" s="20">
        <v>68.495999999999995</v>
      </c>
      <c r="H31" s="55">
        <v>43247</v>
      </c>
      <c r="I31" s="60" t="s">
        <v>595</v>
      </c>
      <c r="J31" s="55"/>
      <c r="K31" s="20">
        <v>71.900000000000006</v>
      </c>
      <c r="L31" s="65">
        <v>0</v>
      </c>
      <c r="M31" s="55"/>
      <c r="N31" s="20"/>
      <c r="O31" s="20"/>
      <c r="P31" s="20">
        <f t="shared" ref="P31:P32" si="9">N31-O31</f>
        <v>0</v>
      </c>
      <c r="Q31" s="65">
        <f t="shared" ref="Q31:Q33" si="10">O31/K31</f>
        <v>0</v>
      </c>
      <c r="R31" s="11" t="s">
        <v>578</v>
      </c>
    </row>
    <row r="32" spans="1:18" ht="15" thickBot="1" x14ac:dyDescent="0.3">
      <c r="A32" s="11">
        <v>19</v>
      </c>
      <c r="B32" s="19" t="s">
        <v>36</v>
      </c>
      <c r="C32" s="11"/>
      <c r="D32" s="20"/>
      <c r="E32" s="20"/>
      <c r="F32" s="23"/>
      <c r="G32" s="20"/>
      <c r="H32" s="55"/>
      <c r="I32" s="60"/>
      <c r="J32" s="55"/>
      <c r="K32" s="20"/>
      <c r="L32" s="65"/>
      <c r="M32" s="55"/>
      <c r="N32" s="20"/>
      <c r="O32" s="20"/>
      <c r="P32" s="20">
        <f t="shared" si="9"/>
        <v>0</v>
      </c>
      <c r="Q32" s="65" t="e">
        <f t="shared" si="10"/>
        <v>#DIV/0!</v>
      </c>
      <c r="R32" s="11"/>
    </row>
    <row r="33" spans="1:18" s="31" customFormat="1" ht="15.75" thickBot="1" x14ac:dyDescent="0.3">
      <c r="A33" s="161" t="s">
        <v>10</v>
      </c>
      <c r="B33" s="162"/>
      <c r="C33" s="53"/>
      <c r="D33" s="32">
        <f>SUM(D8:D32)</f>
        <v>22.519000000000002</v>
      </c>
      <c r="E33" s="32">
        <f>SUM(E8:E32)</f>
        <v>0</v>
      </c>
      <c r="F33" s="33">
        <f>SUM(F8:F32)</f>
        <v>0</v>
      </c>
      <c r="G33" s="32">
        <f>SUM(G8:G32)</f>
        <v>1731.664</v>
      </c>
      <c r="H33" s="56"/>
      <c r="I33" s="61"/>
      <c r="J33" s="56"/>
      <c r="K33" s="32">
        <f>SUM(K8:K32)</f>
        <v>912.6</v>
      </c>
      <c r="L33" s="66">
        <f>AVERAGE(L8:L32)</f>
        <v>0.2</v>
      </c>
      <c r="M33" s="56"/>
      <c r="N33" s="32">
        <f t="shared" ref="N33:P33" si="11">SUM(N8:N32)</f>
        <v>0</v>
      </c>
      <c r="O33" s="32">
        <f t="shared" si="11"/>
        <v>139.79</v>
      </c>
      <c r="P33" s="32">
        <f t="shared" si="11"/>
        <v>-139.79</v>
      </c>
      <c r="Q33" s="66">
        <f t="shared" si="10"/>
        <v>0.15317773394696471</v>
      </c>
      <c r="R33" s="34"/>
    </row>
    <row r="34" spans="1:18" ht="25.5" customHeight="1" x14ac:dyDescent="0.25">
      <c r="A34" s="136" t="s">
        <v>7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</row>
    <row r="35" spans="1:18" ht="21" customHeight="1" x14ac:dyDescent="0.25">
      <c r="A35" s="135" t="s">
        <v>18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</row>
    <row r="36" spans="1:18" ht="71.25" x14ac:dyDescent="0.25">
      <c r="A36" s="11">
        <v>1</v>
      </c>
      <c r="B36" s="19" t="s">
        <v>373</v>
      </c>
      <c r="C36" s="11" t="s">
        <v>374</v>
      </c>
      <c r="D36" s="20">
        <v>3.0859999999999999</v>
      </c>
      <c r="E36" s="20">
        <v>0</v>
      </c>
      <c r="F36" s="23">
        <v>0</v>
      </c>
      <c r="G36" s="20">
        <v>221.42</v>
      </c>
      <c r="H36" s="55"/>
      <c r="I36" s="60"/>
      <c r="J36" s="55"/>
      <c r="K36" s="20"/>
      <c r="L36" s="65"/>
      <c r="M36" s="55"/>
      <c r="N36" s="20"/>
      <c r="O36" s="20"/>
      <c r="P36" s="20">
        <f t="shared" ref="P36:P49" si="12">N36-O36</f>
        <v>0</v>
      </c>
      <c r="Q36" s="65" t="e">
        <f t="shared" ref="Q36:Q49" si="13">O36/K36</f>
        <v>#DIV/0!</v>
      </c>
      <c r="R36" s="11" t="s">
        <v>579</v>
      </c>
    </row>
    <row r="37" spans="1:18" ht="28.5" x14ac:dyDescent="0.25">
      <c r="A37" s="11">
        <v>2</v>
      </c>
      <c r="B37" s="19" t="s">
        <v>37</v>
      </c>
      <c r="C37" s="11"/>
      <c r="D37" s="20"/>
      <c r="E37" s="20"/>
      <c r="F37" s="23"/>
      <c r="G37" s="20"/>
      <c r="H37" s="55"/>
      <c r="I37" s="60"/>
      <c r="J37" s="55"/>
      <c r="K37" s="20"/>
      <c r="L37" s="65"/>
      <c r="M37" s="55"/>
      <c r="N37" s="20"/>
      <c r="O37" s="20"/>
      <c r="P37" s="20">
        <f t="shared" si="12"/>
        <v>0</v>
      </c>
      <c r="Q37" s="65" t="e">
        <f t="shared" si="13"/>
        <v>#DIV/0!</v>
      </c>
      <c r="R37" s="11"/>
    </row>
    <row r="38" spans="1:18" ht="28.5" x14ac:dyDescent="0.25">
      <c r="A38" s="11">
        <v>3</v>
      </c>
      <c r="B38" s="19" t="s">
        <v>38</v>
      </c>
      <c r="C38" s="11"/>
      <c r="D38" s="20"/>
      <c r="E38" s="20"/>
      <c r="F38" s="23"/>
      <c r="G38" s="20"/>
      <c r="H38" s="55"/>
      <c r="I38" s="60"/>
      <c r="J38" s="55"/>
      <c r="K38" s="20"/>
      <c r="L38" s="65"/>
      <c r="M38" s="55"/>
      <c r="N38" s="20"/>
      <c r="O38" s="20"/>
      <c r="P38" s="20">
        <f t="shared" si="12"/>
        <v>0</v>
      </c>
      <c r="Q38" s="65" t="e">
        <f t="shared" si="13"/>
        <v>#DIV/0!</v>
      </c>
      <c r="R38" s="11"/>
    </row>
    <row r="39" spans="1:18" ht="85.5" x14ac:dyDescent="0.25">
      <c r="A39" s="11">
        <v>4</v>
      </c>
      <c r="B39" s="19" t="s">
        <v>549</v>
      </c>
      <c r="C39" s="11" t="s">
        <v>550</v>
      </c>
      <c r="D39" s="20">
        <v>1.3</v>
      </c>
      <c r="E39" s="20">
        <v>0</v>
      </c>
      <c r="F39" s="23">
        <v>0</v>
      </c>
      <c r="G39" s="20">
        <v>86.959000000000003</v>
      </c>
      <c r="H39" s="55"/>
      <c r="I39" s="60"/>
      <c r="J39" s="55"/>
      <c r="K39" s="20"/>
      <c r="L39" s="65"/>
      <c r="M39" s="55"/>
      <c r="N39" s="20"/>
      <c r="O39" s="20"/>
      <c r="P39" s="20">
        <f t="shared" si="12"/>
        <v>0</v>
      </c>
      <c r="Q39" s="65" t="e">
        <f t="shared" si="13"/>
        <v>#DIV/0!</v>
      </c>
      <c r="R39" s="11"/>
    </row>
    <row r="40" spans="1:18" ht="28.5" x14ac:dyDescent="0.25">
      <c r="A40" s="11">
        <v>5</v>
      </c>
      <c r="B40" s="19" t="s">
        <v>39</v>
      </c>
      <c r="C40" s="11"/>
      <c r="D40" s="20"/>
      <c r="E40" s="20"/>
      <c r="F40" s="23"/>
      <c r="G40" s="20"/>
      <c r="H40" s="55"/>
      <c r="I40" s="60"/>
      <c r="J40" s="55"/>
      <c r="K40" s="20"/>
      <c r="L40" s="65"/>
      <c r="M40" s="55"/>
      <c r="N40" s="20"/>
      <c r="O40" s="20"/>
      <c r="P40" s="20">
        <f t="shared" si="12"/>
        <v>0</v>
      </c>
      <c r="Q40" s="65" t="e">
        <f t="shared" si="13"/>
        <v>#DIV/0!</v>
      </c>
      <c r="R40" s="11"/>
    </row>
    <row r="41" spans="1:18" ht="28.5" x14ac:dyDescent="0.25">
      <c r="A41" s="11">
        <v>6</v>
      </c>
      <c r="B41" s="19" t="s">
        <v>40</v>
      </c>
      <c r="C41" s="11"/>
      <c r="D41" s="20"/>
      <c r="E41" s="20"/>
      <c r="F41" s="23"/>
      <c r="G41" s="20"/>
      <c r="H41" s="55"/>
      <c r="I41" s="60"/>
      <c r="J41" s="55"/>
      <c r="K41" s="20"/>
      <c r="L41" s="65"/>
      <c r="M41" s="55"/>
      <c r="N41" s="20"/>
      <c r="O41" s="20"/>
      <c r="P41" s="20">
        <f t="shared" si="12"/>
        <v>0</v>
      </c>
      <c r="Q41" s="65" t="e">
        <f t="shared" si="13"/>
        <v>#DIV/0!</v>
      </c>
      <c r="R41" s="11"/>
    </row>
    <row r="42" spans="1:18" ht="28.5" x14ac:dyDescent="0.25">
      <c r="A42" s="11">
        <v>7</v>
      </c>
      <c r="B42" s="19" t="s">
        <v>41</v>
      </c>
      <c r="C42" s="11"/>
      <c r="D42" s="20"/>
      <c r="E42" s="20"/>
      <c r="F42" s="23"/>
      <c r="G42" s="20"/>
      <c r="H42" s="55"/>
      <c r="I42" s="60"/>
      <c r="J42" s="55"/>
      <c r="K42" s="20"/>
      <c r="L42" s="65"/>
      <c r="M42" s="55"/>
      <c r="N42" s="20"/>
      <c r="O42" s="20"/>
      <c r="P42" s="20">
        <f t="shared" si="12"/>
        <v>0</v>
      </c>
      <c r="Q42" s="65" t="e">
        <f t="shared" si="13"/>
        <v>#DIV/0!</v>
      </c>
      <c r="R42" s="11"/>
    </row>
    <row r="43" spans="1:18" ht="28.5" x14ac:dyDescent="0.25">
      <c r="A43" s="11">
        <v>8</v>
      </c>
      <c r="B43" s="19" t="s">
        <v>42</v>
      </c>
      <c r="C43" s="11"/>
      <c r="D43" s="20"/>
      <c r="E43" s="20"/>
      <c r="F43" s="23"/>
      <c r="G43" s="20"/>
      <c r="H43" s="55"/>
      <c r="I43" s="60"/>
      <c r="J43" s="55"/>
      <c r="K43" s="20"/>
      <c r="L43" s="65"/>
      <c r="M43" s="55"/>
      <c r="N43" s="20"/>
      <c r="O43" s="20"/>
      <c r="P43" s="20">
        <f t="shared" si="12"/>
        <v>0</v>
      </c>
      <c r="Q43" s="65" t="e">
        <f t="shared" si="13"/>
        <v>#DIV/0!</v>
      </c>
      <c r="R43" s="11"/>
    </row>
    <row r="44" spans="1:18" ht="28.5" x14ac:dyDescent="0.25">
      <c r="A44" s="11">
        <v>9</v>
      </c>
      <c r="B44" s="19" t="s">
        <v>43</v>
      </c>
      <c r="C44" s="11"/>
      <c r="D44" s="20"/>
      <c r="E44" s="20"/>
      <c r="F44" s="23"/>
      <c r="G44" s="20"/>
      <c r="H44" s="55"/>
      <c r="I44" s="60"/>
      <c r="J44" s="55"/>
      <c r="K44" s="20"/>
      <c r="L44" s="65"/>
      <c r="M44" s="55"/>
      <c r="N44" s="20"/>
      <c r="O44" s="20"/>
      <c r="P44" s="20">
        <f t="shared" si="12"/>
        <v>0</v>
      </c>
      <c r="Q44" s="65" t="e">
        <f t="shared" si="13"/>
        <v>#DIV/0!</v>
      </c>
      <c r="R44" s="11"/>
    </row>
    <row r="45" spans="1:18" ht="28.5" x14ac:dyDescent="0.25">
      <c r="A45" s="11">
        <v>10</v>
      </c>
      <c r="B45" s="19" t="s">
        <v>44</v>
      </c>
      <c r="C45" s="11"/>
      <c r="D45" s="20"/>
      <c r="E45" s="20"/>
      <c r="F45" s="23"/>
      <c r="G45" s="20"/>
      <c r="H45" s="55"/>
      <c r="I45" s="60"/>
      <c r="J45" s="55"/>
      <c r="K45" s="20"/>
      <c r="L45" s="65"/>
      <c r="M45" s="55"/>
      <c r="N45" s="20"/>
      <c r="O45" s="20"/>
      <c r="P45" s="20">
        <f t="shared" si="12"/>
        <v>0</v>
      </c>
      <c r="Q45" s="65" t="e">
        <f t="shared" si="13"/>
        <v>#DIV/0!</v>
      </c>
      <c r="R45" s="11"/>
    </row>
    <row r="46" spans="1:18" ht="28.5" x14ac:dyDescent="0.25">
      <c r="A46" s="11">
        <v>11</v>
      </c>
      <c r="B46" s="19" t="s">
        <v>45</v>
      </c>
      <c r="C46" s="11"/>
      <c r="D46" s="20"/>
      <c r="E46" s="20"/>
      <c r="F46" s="23"/>
      <c r="G46" s="20"/>
      <c r="H46" s="55"/>
      <c r="I46" s="60"/>
      <c r="J46" s="55"/>
      <c r="K46" s="20"/>
      <c r="L46" s="65"/>
      <c r="M46" s="55"/>
      <c r="N46" s="20"/>
      <c r="O46" s="20"/>
      <c r="P46" s="20">
        <f t="shared" si="12"/>
        <v>0</v>
      </c>
      <c r="Q46" s="65" t="e">
        <f t="shared" si="13"/>
        <v>#DIV/0!</v>
      </c>
      <c r="R46" s="11"/>
    </row>
    <row r="47" spans="1:18" ht="28.5" x14ac:dyDescent="0.25">
      <c r="A47" s="11">
        <v>12</v>
      </c>
      <c r="B47" s="19" t="s">
        <v>46</v>
      </c>
      <c r="C47" s="11"/>
      <c r="D47" s="20"/>
      <c r="E47" s="20"/>
      <c r="F47" s="23"/>
      <c r="G47" s="20"/>
      <c r="H47" s="55"/>
      <c r="I47" s="60"/>
      <c r="J47" s="55"/>
      <c r="K47" s="20"/>
      <c r="L47" s="65"/>
      <c r="M47" s="55"/>
      <c r="N47" s="20"/>
      <c r="O47" s="20"/>
      <c r="P47" s="20">
        <f t="shared" si="12"/>
        <v>0</v>
      </c>
      <c r="Q47" s="65" t="e">
        <f t="shared" si="13"/>
        <v>#DIV/0!</v>
      </c>
      <c r="R47" s="11"/>
    </row>
    <row r="48" spans="1:18" ht="28.5" x14ac:dyDescent="0.25">
      <c r="A48" s="11">
        <v>13</v>
      </c>
      <c r="B48" s="19" t="s">
        <v>47</v>
      </c>
      <c r="C48" s="11"/>
      <c r="D48" s="20"/>
      <c r="E48" s="20"/>
      <c r="F48" s="23"/>
      <c r="G48" s="20"/>
      <c r="H48" s="55"/>
      <c r="I48" s="60"/>
      <c r="J48" s="55"/>
      <c r="K48" s="20"/>
      <c r="L48" s="65"/>
      <c r="M48" s="55"/>
      <c r="N48" s="20"/>
      <c r="O48" s="20"/>
      <c r="P48" s="20">
        <f t="shared" si="12"/>
        <v>0</v>
      </c>
      <c r="Q48" s="65" t="e">
        <f t="shared" si="13"/>
        <v>#DIV/0!</v>
      </c>
      <c r="R48" s="11"/>
    </row>
    <row r="49" spans="1:18" ht="57" x14ac:dyDescent="0.25">
      <c r="A49" s="11">
        <v>14</v>
      </c>
      <c r="B49" s="19" t="s">
        <v>375</v>
      </c>
      <c r="C49" s="11" t="s">
        <v>376</v>
      </c>
      <c r="D49" s="20">
        <v>1.595</v>
      </c>
      <c r="E49" s="20">
        <v>0</v>
      </c>
      <c r="F49" s="23">
        <v>0</v>
      </c>
      <c r="G49" s="20">
        <v>107.517</v>
      </c>
      <c r="H49" s="55">
        <v>43248</v>
      </c>
      <c r="I49" s="60" t="s">
        <v>577</v>
      </c>
      <c r="J49" s="55"/>
      <c r="K49" s="20">
        <v>112.87</v>
      </c>
      <c r="L49" s="65">
        <v>0</v>
      </c>
      <c r="M49" s="55"/>
      <c r="N49" s="20"/>
      <c r="O49" s="20"/>
      <c r="P49" s="20">
        <f t="shared" si="12"/>
        <v>0</v>
      </c>
      <c r="Q49" s="65">
        <f t="shared" si="13"/>
        <v>0</v>
      </c>
      <c r="R49" s="11" t="s">
        <v>578</v>
      </c>
    </row>
    <row r="50" spans="1:18" ht="21" customHeight="1" x14ac:dyDescent="0.25">
      <c r="A50" s="135" t="s">
        <v>22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</row>
    <row r="51" spans="1:18" x14ac:dyDescent="0.25">
      <c r="A51" s="11">
        <v>15</v>
      </c>
      <c r="B51" s="19" t="s">
        <v>52</v>
      </c>
      <c r="C51" s="11"/>
      <c r="D51" s="20"/>
      <c r="E51" s="20"/>
      <c r="F51" s="23"/>
      <c r="G51" s="20"/>
      <c r="H51" s="55"/>
      <c r="I51" s="60"/>
      <c r="J51" s="55"/>
      <c r="K51" s="20"/>
      <c r="L51" s="65"/>
      <c r="M51" s="55"/>
      <c r="N51" s="20"/>
      <c r="O51" s="20"/>
      <c r="P51" s="20">
        <f t="shared" ref="P51:P57" si="14">N51-O51</f>
        <v>0</v>
      </c>
      <c r="Q51" s="65" t="e">
        <f t="shared" ref="Q51:Q57" si="15">O51/K51</f>
        <v>#DIV/0!</v>
      </c>
      <c r="R51" s="11"/>
    </row>
    <row r="52" spans="1:18" ht="42.75" x14ac:dyDescent="0.25">
      <c r="A52" s="157">
        <v>16</v>
      </c>
      <c r="B52" s="19" t="s">
        <v>556</v>
      </c>
      <c r="C52" s="121" t="s">
        <v>555</v>
      </c>
      <c r="D52" s="20">
        <v>1.35</v>
      </c>
      <c r="E52" s="20">
        <v>0</v>
      </c>
      <c r="F52" s="23">
        <v>0</v>
      </c>
      <c r="G52" s="20">
        <v>99.546999999999997</v>
      </c>
      <c r="H52" s="119">
        <v>43241</v>
      </c>
      <c r="I52" s="123" t="s">
        <v>263</v>
      </c>
      <c r="J52" s="119"/>
      <c r="K52" s="20">
        <v>104.5</v>
      </c>
      <c r="L52" s="117">
        <v>0</v>
      </c>
      <c r="M52" s="119"/>
      <c r="N52" s="20"/>
      <c r="O52" s="20"/>
      <c r="P52" s="20">
        <f t="shared" si="14"/>
        <v>0</v>
      </c>
      <c r="Q52" s="65">
        <f t="shared" si="15"/>
        <v>0</v>
      </c>
      <c r="R52" s="121" t="s">
        <v>581</v>
      </c>
    </row>
    <row r="53" spans="1:18" ht="57" x14ac:dyDescent="0.25">
      <c r="A53" s="158"/>
      <c r="B53" s="19" t="s">
        <v>557</v>
      </c>
      <c r="C53" s="122"/>
      <c r="D53" s="20">
        <v>1.3169999999999999</v>
      </c>
      <c r="E53" s="20">
        <v>0</v>
      </c>
      <c r="F53" s="23">
        <v>0</v>
      </c>
      <c r="G53" s="20">
        <v>87.844999999999999</v>
      </c>
      <c r="H53" s="120"/>
      <c r="I53" s="124"/>
      <c r="J53" s="120"/>
      <c r="K53" s="20">
        <v>92.22</v>
      </c>
      <c r="L53" s="118"/>
      <c r="M53" s="120"/>
      <c r="N53" s="20"/>
      <c r="O53" s="20"/>
      <c r="P53" s="20">
        <f t="shared" si="14"/>
        <v>0</v>
      </c>
      <c r="Q53" s="65">
        <f t="shared" si="15"/>
        <v>0</v>
      </c>
      <c r="R53" s="122"/>
    </row>
    <row r="54" spans="1:18" ht="28.5" x14ac:dyDescent="0.25">
      <c r="A54" s="11">
        <v>17</v>
      </c>
      <c r="B54" s="19" t="s">
        <v>48</v>
      </c>
      <c r="C54" s="11"/>
      <c r="D54" s="20"/>
      <c r="E54" s="20"/>
      <c r="F54" s="23"/>
      <c r="G54" s="20"/>
      <c r="H54" s="55"/>
      <c r="I54" s="60"/>
      <c r="J54" s="55"/>
      <c r="K54" s="20"/>
      <c r="L54" s="65"/>
      <c r="M54" s="55"/>
      <c r="N54" s="20"/>
      <c r="O54" s="20"/>
      <c r="P54" s="20">
        <f t="shared" si="14"/>
        <v>0</v>
      </c>
      <c r="Q54" s="65" t="e">
        <f t="shared" si="15"/>
        <v>#DIV/0!</v>
      </c>
      <c r="R54" s="11"/>
    </row>
    <row r="55" spans="1:18" x14ac:dyDescent="0.25">
      <c r="A55" s="11">
        <v>18</v>
      </c>
      <c r="B55" s="19" t="s">
        <v>49</v>
      </c>
      <c r="C55" s="11"/>
      <c r="D55" s="20"/>
      <c r="E55" s="20"/>
      <c r="F55" s="23"/>
      <c r="G55" s="20"/>
      <c r="H55" s="55"/>
      <c r="I55" s="60"/>
      <c r="J55" s="55"/>
      <c r="K55" s="20"/>
      <c r="L55" s="65"/>
      <c r="M55" s="55"/>
      <c r="N55" s="20"/>
      <c r="O55" s="20"/>
      <c r="P55" s="20">
        <f t="shared" si="14"/>
        <v>0</v>
      </c>
      <c r="Q55" s="65" t="e">
        <f t="shared" si="15"/>
        <v>#DIV/0!</v>
      </c>
      <c r="R55" s="11"/>
    </row>
    <row r="56" spans="1:18" ht="28.5" x14ac:dyDescent="0.25">
      <c r="A56" s="11">
        <v>19</v>
      </c>
      <c r="B56" s="19" t="s">
        <v>50</v>
      </c>
      <c r="C56" s="11"/>
      <c r="D56" s="20"/>
      <c r="E56" s="20"/>
      <c r="F56" s="23"/>
      <c r="G56" s="20"/>
      <c r="H56" s="55"/>
      <c r="I56" s="60"/>
      <c r="J56" s="55"/>
      <c r="K56" s="20"/>
      <c r="L56" s="65"/>
      <c r="M56" s="55"/>
      <c r="N56" s="20"/>
      <c r="O56" s="20"/>
      <c r="P56" s="20">
        <f t="shared" si="14"/>
        <v>0</v>
      </c>
      <c r="Q56" s="65" t="e">
        <f t="shared" si="15"/>
        <v>#DIV/0!</v>
      </c>
      <c r="R56" s="11"/>
    </row>
    <row r="57" spans="1:18" ht="28.5" x14ac:dyDescent="0.25">
      <c r="A57" s="11">
        <v>20</v>
      </c>
      <c r="B57" s="19" t="s">
        <v>51</v>
      </c>
      <c r="C57" s="11"/>
      <c r="D57" s="20"/>
      <c r="E57" s="20"/>
      <c r="F57" s="23"/>
      <c r="G57" s="20"/>
      <c r="H57" s="55"/>
      <c r="I57" s="60"/>
      <c r="J57" s="55"/>
      <c r="K57" s="20"/>
      <c r="L57" s="65"/>
      <c r="M57" s="55"/>
      <c r="N57" s="20"/>
      <c r="O57" s="20"/>
      <c r="P57" s="20">
        <f t="shared" si="14"/>
        <v>0</v>
      </c>
      <c r="Q57" s="65" t="e">
        <f t="shared" si="15"/>
        <v>#DIV/0!</v>
      </c>
      <c r="R57" s="11"/>
    </row>
    <row r="58" spans="1:18" ht="21" customHeight="1" x14ac:dyDescent="0.25">
      <c r="A58" s="135" t="s">
        <v>25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</row>
    <row r="59" spans="1:18" ht="71.25" x14ac:dyDescent="0.25">
      <c r="A59" s="11">
        <v>21</v>
      </c>
      <c r="B59" s="19" t="s">
        <v>320</v>
      </c>
      <c r="C59" s="11" t="s">
        <v>321</v>
      </c>
      <c r="D59" s="20">
        <v>2.383</v>
      </c>
      <c r="E59" s="20">
        <v>0</v>
      </c>
      <c r="F59" s="23">
        <v>0</v>
      </c>
      <c r="G59" s="20">
        <v>144.16</v>
      </c>
      <c r="H59" s="55">
        <v>42870</v>
      </c>
      <c r="I59" s="60" t="s">
        <v>322</v>
      </c>
      <c r="J59" s="55">
        <v>42922</v>
      </c>
      <c r="K59" s="20">
        <v>150.30000000000001</v>
      </c>
      <c r="L59" s="65">
        <v>1</v>
      </c>
      <c r="M59" s="55">
        <v>43220</v>
      </c>
      <c r="N59" s="20">
        <v>150.285</v>
      </c>
      <c r="O59" s="20">
        <v>150.285</v>
      </c>
      <c r="P59" s="20">
        <f t="shared" ref="P59:P64" si="16">N59-O59</f>
        <v>0</v>
      </c>
      <c r="Q59" s="65">
        <f t="shared" ref="Q59:Q64" si="17">O59/K59</f>
        <v>0.99990019960079835</v>
      </c>
      <c r="R59" s="11" t="s">
        <v>251</v>
      </c>
    </row>
    <row r="60" spans="1:18" ht="57" x14ac:dyDescent="0.25">
      <c r="A60" s="11">
        <v>22</v>
      </c>
      <c r="B60" s="19" t="s">
        <v>53</v>
      </c>
      <c r="C60" s="11"/>
      <c r="D60" s="20"/>
      <c r="E60" s="20"/>
      <c r="F60" s="23"/>
      <c r="G60" s="20"/>
      <c r="H60" s="55"/>
      <c r="I60" s="60"/>
      <c r="J60" s="55"/>
      <c r="K60" s="20"/>
      <c r="L60" s="65"/>
      <c r="M60" s="55"/>
      <c r="N60" s="20"/>
      <c r="O60" s="20"/>
      <c r="P60" s="20">
        <f t="shared" si="16"/>
        <v>0</v>
      </c>
      <c r="Q60" s="65" t="e">
        <f t="shared" si="17"/>
        <v>#DIV/0!</v>
      </c>
      <c r="R60" s="11"/>
    </row>
    <row r="61" spans="1:18" ht="57" x14ac:dyDescent="0.25">
      <c r="A61" s="11">
        <v>23</v>
      </c>
      <c r="B61" s="19" t="s">
        <v>54</v>
      </c>
      <c r="C61" s="11"/>
      <c r="D61" s="20"/>
      <c r="E61" s="20"/>
      <c r="F61" s="23"/>
      <c r="G61" s="20"/>
      <c r="H61" s="55"/>
      <c r="I61" s="60"/>
      <c r="J61" s="55"/>
      <c r="K61" s="20"/>
      <c r="L61" s="65"/>
      <c r="M61" s="55"/>
      <c r="N61" s="20"/>
      <c r="O61" s="20"/>
      <c r="P61" s="20">
        <f t="shared" si="16"/>
        <v>0</v>
      </c>
      <c r="Q61" s="65" t="e">
        <f t="shared" si="17"/>
        <v>#DIV/0!</v>
      </c>
      <c r="R61" s="11"/>
    </row>
    <row r="62" spans="1:18" ht="28.5" x14ac:dyDescent="0.25">
      <c r="A62" s="11">
        <v>24</v>
      </c>
      <c r="B62" s="19" t="s">
        <v>55</v>
      </c>
      <c r="C62" s="11"/>
      <c r="D62" s="20"/>
      <c r="E62" s="20"/>
      <c r="F62" s="23"/>
      <c r="G62" s="20"/>
      <c r="H62" s="55"/>
      <c r="I62" s="60"/>
      <c r="J62" s="55"/>
      <c r="K62" s="20"/>
      <c r="L62" s="65"/>
      <c r="M62" s="55"/>
      <c r="N62" s="20"/>
      <c r="O62" s="20"/>
      <c r="P62" s="20">
        <f t="shared" si="16"/>
        <v>0</v>
      </c>
      <c r="Q62" s="65" t="e">
        <f t="shared" si="17"/>
        <v>#DIV/0!</v>
      </c>
      <c r="R62" s="11"/>
    </row>
    <row r="63" spans="1:18" ht="28.5" x14ac:dyDescent="0.25">
      <c r="A63" s="11">
        <v>25</v>
      </c>
      <c r="B63" s="19" t="s">
        <v>56</v>
      </c>
      <c r="C63" s="11"/>
      <c r="D63" s="20"/>
      <c r="E63" s="20"/>
      <c r="F63" s="23"/>
      <c r="G63" s="20"/>
      <c r="H63" s="55"/>
      <c r="I63" s="60"/>
      <c r="J63" s="55"/>
      <c r="K63" s="20"/>
      <c r="L63" s="65"/>
      <c r="M63" s="55"/>
      <c r="N63" s="20"/>
      <c r="O63" s="20"/>
      <c r="P63" s="20">
        <f t="shared" si="16"/>
        <v>0</v>
      </c>
      <c r="Q63" s="65" t="e">
        <f t="shared" si="17"/>
        <v>#DIV/0!</v>
      </c>
      <c r="R63" s="11"/>
    </row>
    <row r="64" spans="1:18" ht="28.5" x14ac:dyDescent="0.25">
      <c r="A64" s="11">
        <v>26</v>
      </c>
      <c r="B64" s="19" t="s">
        <v>57</v>
      </c>
      <c r="C64" s="11"/>
      <c r="D64" s="20"/>
      <c r="E64" s="20"/>
      <c r="F64" s="23"/>
      <c r="G64" s="20"/>
      <c r="H64" s="55"/>
      <c r="I64" s="60"/>
      <c r="J64" s="55"/>
      <c r="K64" s="20"/>
      <c r="L64" s="65"/>
      <c r="M64" s="55"/>
      <c r="N64" s="20"/>
      <c r="O64" s="20"/>
      <c r="P64" s="20">
        <f t="shared" si="16"/>
        <v>0</v>
      </c>
      <c r="Q64" s="65" t="e">
        <f t="shared" si="17"/>
        <v>#DIV/0!</v>
      </c>
      <c r="R64" s="11"/>
    </row>
    <row r="65" spans="1:18" ht="21" customHeight="1" x14ac:dyDescent="0.25">
      <c r="A65" s="135" t="s">
        <v>58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</row>
    <row r="66" spans="1:18" ht="28.5" x14ac:dyDescent="0.25">
      <c r="A66" s="11">
        <v>27</v>
      </c>
      <c r="B66" s="19" t="s">
        <v>59</v>
      </c>
      <c r="C66" s="11"/>
      <c r="D66" s="20"/>
      <c r="E66" s="20"/>
      <c r="F66" s="23"/>
      <c r="G66" s="20"/>
      <c r="H66" s="55"/>
      <c r="I66" s="60"/>
      <c r="J66" s="55"/>
      <c r="K66" s="20"/>
      <c r="L66" s="65"/>
      <c r="M66" s="55"/>
      <c r="N66" s="20"/>
      <c r="O66" s="20"/>
      <c r="P66" s="20">
        <f t="shared" ref="P66:P72" si="18">N66-O66</f>
        <v>0</v>
      </c>
      <c r="Q66" s="65" t="e">
        <f t="shared" ref="Q66:Q72" si="19">O66/K66</f>
        <v>#DIV/0!</v>
      </c>
      <c r="R66" s="11"/>
    </row>
    <row r="67" spans="1:18" ht="71.25" x14ac:dyDescent="0.25">
      <c r="A67" s="11">
        <v>28</v>
      </c>
      <c r="B67" s="19" t="s">
        <v>572</v>
      </c>
      <c r="C67" s="11" t="s">
        <v>573</v>
      </c>
      <c r="D67" s="20">
        <v>0.5</v>
      </c>
      <c r="E67" s="20">
        <v>0</v>
      </c>
      <c r="F67" s="23">
        <v>0</v>
      </c>
      <c r="G67" s="20">
        <v>32.406999999999996</v>
      </c>
      <c r="H67" s="55"/>
      <c r="I67" s="60"/>
      <c r="J67" s="55"/>
      <c r="K67" s="20"/>
      <c r="L67" s="65"/>
      <c r="M67" s="55"/>
      <c r="N67" s="20"/>
      <c r="O67" s="20"/>
      <c r="P67" s="20">
        <f t="shared" si="18"/>
        <v>0</v>
      </c>
      <c r="Q67" s="65" t="e">
        <f t="shared" si="19"/>
        <v>#DIV/0!</v>
      </c>
      <c r="R67" s="11" t="s">
        <v>574</v>
      </c>
    </row>
    <row r="68" spans="1:18" ht="57" x14ac:dyDescent="0.25">
      <c r="A68" s="11">
        <v>29</v>
      </c>
      <c r="B68" s="19" t="s">
        <v>277</v>
      </c>
      <c r="C68" s="11" t="s">
        <v>285</v>
      </c>
      <c r="D68" s="20">
        <v>0.495</v>
      </c>
      <c r="E68" s="20">
        <v>0</v>
      </c>
      <c r="F68" s="23">
        <v>0</v>
      </c>
      <c r="G68" s="20">
        <v>28.22</v>
      </c>
      <c r="H68" s="55">
        <v>42954</v>
      </c>
      <c r="I68" s="60" t="s">
        <v>278</v>
      </c>
      <c r="J68" s="55">
        <v>43010</v>
      </c>
      <c r="K68" s="20">
        <v>29.57</v>
      </c>
      <c r="L68" s="65">
        <v>0.9</v>
      </c>
      <c r="M68" s="55">
        <v>43325</v>
      </c>
      <c r="N68" s="20"/>
      <c r="O68" s="20">
        <v>14.83</v>
      </c>
      <c r="P68" s="20">
        <f t="shared" si="18"/>
        <v>-14.83</v>
      </c>
      <c r="Q68" s="65">
        <f t="shared" si="19"/>
        <v>0.50152181264795404</v>
      </c>
      <c r="R68" s="11"/>
    </row>
    <row r="69" spans="1:18" ht="85.5" x14ac:dyDescent="0.25">
      <c r="A69" s="11">
        <v>30</v>
      </c>
      <c r="B69" s="19" t="s">
        <v>502</v>
      </c>
      <c r="C69" s="11" t="s">
        <v>503</v>
      </c>
      <c r="D69" s="20">
        <v>1.5</v>
      </c>
      <c r="E69" s="20">
        <v>0</v>
      </c>
      <c r="F69" s="23">
        <v>0</v>
      </c>
      <c r="G69" s="20">
        <v>89.331000000000003</v>
      </c>
      <c r="H69" s="55">
        <v>43208</v>
      </c>
      <c r="I69" s="60" t="s">
        <v>343</v>
      </c>
      <c r="J69" s="55"/>
      <c r="K69" s="20">
        <v>93.67</v>
      </c>
      <c r="L69" s="65">
        <v>0</v>
      </c>
      <c r="M69" s="55"/>
      <c r="N69" s="20"/>
      <c r="O69" s="20"/>
      <c r="P69" s="20">
        <f t="shared" si="18"/>
        <v>0</v>
      </c>
      <c r="Q69" s="65">
        <f t="shared" si="19"/>
        <v>0</v>
      </c>
      <c r="R69" s="11"/>
    </row>
    <row r="70" spans="1:18" ht="28.5" x14ac:dyDescent="0.25">
      <c r="A70" s="11">
        <v>31</v>
      </c>
      <c r="B70" s="19" t="s">
        <v>60</v>
      </c>
      <c r="C70" s="11"/>
      <c r="D70" s="20"/>
      <c r="E70" s="20"/>
      <c r="F70" s="23"/>
      <c r="G70" s="20"/>
      <c r="H70" s="55"/>
      <c r="I70" s="60"/>
      <c r="J70" s="55"/>
      <c r="K70" s="20"/>
      <c r="L70" s="65"/>
      <c r="M70" s="55"/>
      <c r="N70" s="20"/>
      <c r="O70" s="20"/>
      <c r="P70" s="20">
        <f t="shared" si="18"/>
        <v>0</v>
      </c>
      <c r="Q70" s="65" t="e">
        <f t="shared" si="19"/>
        <v>#DIV/0!</v>
      </c>
      <c r="R70" s="11"/>
    </row>
    <row r="71" spans="1:18" ht="28.5" x14ac:dyDescent="0.25">
      <c r="A71" s="11">
        <v>32</v>
      </c>
      <c r="B71" s="19" t="s">
        <v>61</v>
      </c>
      <c r="C71" s="11"/>
      <c r="D71" s="20"/>
      <c r="E71" s="20"/>
      <c r="F71" s="23"/>
      <c r="G71" s="20"/>
      <c r="H71" s="55"/>
      <c r="I71" s="60"/>
      <c r="J71" s="55"/>
      <c r="K71" s="20"/>
      <c r="L71" s="65"/>
      <c r="M71" s="55"/>
      <c r="N71" s="20"/>
      <c r="O71" s="20"/>
      <c r="P71" s="20">
        <f t="shared" si="18"/>
        <v>0</v>
      </c>
      <c r="Q71" s="65" t="e">
        <f t="shared" si="19"/>
        <v>#DIV/0!</v>
      </c>
      <c r="R71" s="11"/>
    </row>
    <row r="72" spans="1:18" ht="28.5" x14ac:dyDescent="0.25">
      <c r="A72" s="11">
        <v>33</v>
      </c>
      <c r="B72" s="19" t="s">
        <v>62</v>
      </c>
      <c r="C72" s="11"/>
      <c r="D72" s="20"/>
      <c r="E72" s="20"/>
      <c r="F72" s="23"/>
      <c r="G72" s="20"/>
      <c r="H72" s="55"/>
      <c r="I72" s="60"/>
      <c r="J72" s="55"/>
      <c r="K72" s="20"/>
      <c r="L72" s="65"/>
      <c r="M72" s="55"/>
      <c r="N72" s="20"/>
      <c r="O72" s="20"/>
      <c r="P72" s="20">
        <f t="shared" si="18"/>
        <v>0</v>
      </c>
      <c r="Q72" s="65" t="e">
        <f t="shared" si="19"/>
        <v>#DIV/0!</v>
      </c>
      <c r="R72" s="11"/>
    </row>
    <row r="73" spans="1:18" ht="21" customHeight="1" x14ac:dyDescent="0.25">
      <c r="A73" s="135" t="s">
        <v>27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</row>
    <row r="74" spans="1:18" ht="57" x14ac:dyDescent="0.25">
      <c r="A74" s="11">
        <v>34</v>
      </c>
      <c r="B74" s="19" t="s">
        <v>348</v>
      </c>
      <c r="C74" s="11" t="s">
        <v>543</v>
      </c>
      <c r="D74" s="20">
        <v>4.1500000000000004</v>
      </c>
      <c r="E74" s="20">
        <v>0</v>
      </c>
      <c r="F74" s="23">
        <v>0</v>
      </c>
      <c r="G74" s="20">
        <v>290.13</v>
      </c>
      <c r="H74" s="55">
        <v>43172</v>
      </c>
      <c r="I74" s="60" t="s">
        <v>263</v>
      </c>
      <c r="J74" s="55">
        <v>43194</v>
      </c>
      <c r="K74" s="20">
        <v>316.08999999999997</v>
      </c>
      <c r="L74" s="65">
        <v>0.15</v>
      </c>
      <c r="M74" s="55">
        <v>43478</v>
      </c>
      <c r="N74" s="20"/>
      <c r="O74" s="20"/>
      <c r="P74" s="20">
        <f t="shared" ref="P74:P89" si="20">N74-O74</f>
        <v>0</v>
      </c>
      <c r="Q74" s="65">
        <f t="shared" ref="Q74:Q89" si="21">O74/K74</f>
        <v>0</v>
      </c>
      <c r="R74" s="11"/>
    </row>
    <row r="75" spans="1:18" ht="28.5" x14ac:dyDescent="0.25">
      <c r="A75" s="11">
        <v>35</v>
      </c>
      <c r="B75" s="19" t="s">
        <v>63</v>
      </c>
      <c r="C75" s="11"/>
      <c r="D75" s="20"/>
      <c r="E75" s="20"/>
      <c r="F75" s="23"/>
      <c r="G75" s="20"/>
      <c r="H75" s="55"/>
      <c r="I75" s="60"/>
      <c r="J75" s="55"/>
      <c r="K75" s="20"/>
      <c r="L75" s="65"/>
      <c r="M75" s="55"/>
      <c r="N75" s="20"/>
      <c r="O75" s="20"/>
      <c r="P75" s="20">
        <f t="shared" si="20"/>
        <v>0</v>
      </c>
      <c r="Q75" s="65" t="e">
        <f t="shared" si="21"/>
        <v>#DIV/0!</v>
      </c>
      <c r="R75" s="11"/>
    </row>
    <row r="76" spans="1:18" ht="57" x14ac:dyDescent="0.25">
      <c r="A76" s="11">
        <v>36</v>
      </c>
      <c r="B76" s="19" t="s">
        <v>262</v>
      </c>
      <c r="C76" s="11" t="s">
        <v>284</v>
      </c>
      <c r="D76" s="20">
        <v>1.3120000000000001</v>
      </c>
      <c r="E76" s="20">
        <v>0</v>
      </c>
      <c r="F76" s="23">
        <v>0</v>
      </c>
      <c r="G76" s="20">
        <v>82.48</v>
      </c>
      <c r="H76" s="55">
        <v>43038</v>
      </c>
      <c r="I76" s="60" t="s">
        <v>263</v>
      </c>
      <c r="J76" s="55">
        <v>43069</v>
      </c>
      <c r="K76" s="20">
        <v>79.39</v>
      </c>
      <c r="L76" s="65">
        <v>0.65</v>
      </c>
      <c r="M76" s="55">
        <v>43301</v>
      </c>
      <c r="N76" s="20"/>
      <c r="O76" s="20">
        <v>29.32</v>
      </c>
      <c r="P76" s="20">
        <f t="shared" si="20"/>
        <v>-29.32</v>
      </c>
      <c r="Q76" s="65">
        <f t="shared" si="21"/>
        <v>0.36931603476508379</v>
      </c>
      <c r="R76" s="11"/>
    </row>
    <row r="77" spans="1:18" ht="85.5" x14ac:dyDescent="0.25">
      <c r="A77" s="11">
        <v>37</v>
      </c>
      <c r="B77" s="19" t="s">
        <v>264</v>
      </c>
      <c r="C77" s="11" t="s">
        <v>283</v>
      </c>
      <c r="D77" s="20">
        <v>2.6</v>
      </c>
      <c r="E77" s="20">
        <v>0</v>
      </c>
      <c r="F77" s="23">
        <v>0</v>
      </c>
      <c r="G77" s="20">
        <v>146.91</v>
      </c>
      <c r="H77" s="55">
        <v>43038</v>
      </c>
      <c r="I77" s="60" t="s">
        <v>265</v>
      </c>
      <c r="J77" s="55">
        <v>43069</v>
      </c>
      <c r="K77" s="20">
        <v>140.85</v>
      </c>
      <c r="L77" s="65">
        <v>0.5</v>
      </c>
      <c r="M77" s="55">
        <v>43171</v>
      </c>
      <c r="N77" s="20"/>
      <c r="O77" s="20">
        <v>43.26</v>
      </c>
      <c r="P77" s="20">
        <f t="shared" si="20"/>
        <v>-43.26</v>
      </c>
      <c r="Q77" s="65">
        <f t="shared" si="21"/>
        <v>0.30713525026624067</v>
      </c>
      <c r="R77" s="11"/>
    </row>
    <row r="78" spans="1:18" x14ac:dyDescent="0.25">
      <c r="A78" s="11">
        <v>38</v>
      </c>
      <c r="B78" s="19" t="s">
        <v>65</v>
      </c>
      <c r="C78" s="11"/>
      <c r="D78" s="20"/>
      <c r="E78" s="20"/>
      <c r="F78" s="23"/>
      <c r="G78" s="20"/>
      <c r="H78" s="55"/>
      <c r="I78" s="60"/>
      <c r="J78" s="55"/>
      <c r="K78" s="20"/>
      <c r="L78" s="65"/>
      <c r="M78" s="55"/>
      <c r="N78" s="20"/>
      <c r="O78" s="20"/>
      <c r="P78" s="20">
        <f t="shared" si="20"/>
        <v>0</v>
      </c>
      <c r="Q78" s="65" t="e">
        <f t="shared" si="21"/>
        <v>#DIV/0!</v>
      </c>
      <c r="R78" s="11"/>
    </row>
    <row r="79" spans="1:18" ht="28.5" x14ac:dyDescent="0.25">
      <c r="A79" s="11">
        <v>39</v>
      </c>
      <c r="B79" s="19" t="s">
        <v>66</v>
      </c>
      <c r="C79" s="11"/>
      <c r="D79" s="20"/>
      <c r="E79" s="20"/>
      <c r="F79" s="23"/>
      <c r="G79" s="20"/>
      <c r="H79" s="55"/>
      <c r="I79" s="60"/>
      <c r="J79" s="55"/>
      <c r="K79" s="20"/>
      <c r="L79" s="65"/>
      <c r="M79" s="55"/>
      <c r="N79" s="20"/>
      <c r="O79" s="20"/>
      <c r="P79" s="20">
        <f t="shared" si="20"/>
        <v>0</v>
      </c>
      <c r="Q79" s="65" t="e">
        <f t="shared" si="21"/>
        <v>#DIV/0!</v>
      </c>
      <c r="R79" s="11"/>
    </row>
    <row r="80" spans="1:18" ht="71.25" x14ac:dyDescent="0.25">
      <c r="A80" s="11">
        <v>40</v>
      </c>
      <c r="B80" s="19" t="s">
        <v>505</v>
      </c>
      <c r="C80" s="11" t="s">
        <v>504</v>
      </c>
      <c r="D80" s="20">
        <v>1.89</v>
      </c>
      <c r="E80" s="20">
        <v>0</v>
      </c>
      <c r="F80" s="23">
        <v>0</v>
      </c>
      <c r="G80" s="20">
        <v>151.4</v>
      </c>
      <c r="H80" s="55"/>
      <c r="I80" s="60"/>
      <c r="J80" s="55"/>
      <c r="K80" s="20"/>
      <c r="L80" s="65"/>
      <c r="M80" s="55"/>
      <c r="N80" s="20"/>
      <c r="O80" s="20"/>
      <c r="P80" s="20">
        <f t="shared" si="20"/>
        <v>0</v>
      </c>
      <c r="Q80" s="65" t="e">
        <f t="shared" si="21"/>
        <v>#DIV/0!</v>
      </c>
      <c r="R80" s="11" t="s">
        <v>506</v>
      </c>
    </row>
    <row r="81" spans="1:18" ht="71.25" x14ac:dyDescent="0.25">
      <c r="A81" s="11">
        <v>41</v>
      </c>
      <c r="B81" s="19" t="s">
        <v>266</v>
      </c>
      <c r="C81" s="11" t="s">
        <v>267</v>
      </c>
      <c r="D81" s="20">
        <v>0.81</v>
      </c>
      <c r="E81" s="20">
        <v>0</v>
      </c>
      <c r="F81" s="23">
        <v>0</v>
      </c>
      <c r="G81" s="20">
        <v>54.34</v>
      </c>
      <c r="H81" s="55">
        <v>43038</v>
      </c>
      <c r="I81" s="60" t="s">
        <v>268</v>
      </c>
      <c r="J81" s="55">
        <v>43069</v>
      </c>
      <c r="K81" s="20">
        <v>49.06</v>
      </c>
      <c r="L81" s="65">
        <v>1</v>
      </c>
      <c r="M81" s="55">
        <v>43212</v>
      </c>
      <c r="N81" s="20">
        <v>45.884999999999998</v>
      </c>
      <c r="O81" s="20">
        <v>45.884999999999998</v>
      </c>
      <c r="P81" s="20">
        <f t="shared" si="20"/>
        <v>0</v>
      </c>
      <c r="Q81" s="65">
        <f t="shared" si="21"/>
        <v>0.93528332653893187</v>
      </c>
      <c r="R81" s="11" t="s">
        <v>251</v>
      </c>
    </row>
    <row r="82" spans="1:18" x14ac:dyDescent="0.25">
      <c r="A82" s="11">
        <v>42</v>
      </c>
      <c r="B82" s="19" t="s">
        <v>67</v>
      </c>
      <c r="C82" s="11"/>
      <c r="D82" s="20"/>
      <c r="E82" s="20"/>
      <c r="F82" s="23"/>
      <c r="G82" s="20"/>
      <c r="H82" s="55"/>
      <c r="I82" s="60"/>
      <c r="J82" s="55"/>
      <c r="K82" s="20"/>
      <c r="L82" s="65"/>
      <c r="M82" s="55"/>
      <c r="N82" s="20"/>
      <c r="O82" s="20"/>
      <c r="P82" s="20">
        <f t="shared" si="20"/>
        <v>0</v>
      </c>
      <c r="Q82" s="65" t="e">
        <f t="shared" si="21"/>
        <v>#DIV/0!</v>
      </c>
      <c r="R82" s="11"/>
    </row>
    <row r="83" spans="1:18" ht="57" x14ac:dyDescent="0.25">
      <c r="A83" s="11">
        <v>43</v>
      </c>
      <c r="B83" s="19" t="s">
        <v>269</v>
      </c>
      <c r="C83" s="11" t="s">
        <v>270</v>
      </c>
      <c r="D83" s="20">
        <v>1.1499999999999999</v>
      </c>
      <c r="E83" s="20">
        <v>0</v>
      </c>
      <c r="F83" s="23">
        <v>0</v>
      </c>
      <c r="G83" s="20">
        <v>75.47</v>
      </c>
      <c r="H83" s="55">
        <v>43034</v>
      </c>
      <c r="I83" s="60" t="s">
        <v>271</v>
      </c>
      <c r="J83" s="55">
        <v>43081</v>
      </c>
      <c r="K83" s="20">
        <v>75.17</v>
      </c>
      <c r="L83" s="65">
        <v>1</v>
      </c>
      <c r="M83" s="55">
        <v>43359</v>
      </c>
      <c r="N83" s="20">
        <v>75.129000000000005</v>
      </c>
      <c r="O83" s="20">
        <v>75.129000000000005</v>
      </c>
      <c r="P83" s="20">
        <f t="shared" si="20"/>
        <v>0</v>
      </c>
      <c r="Q83" s="65">
        <f t="shared" si="21"/>
        <v>0.99945456964214452</v>
      </c>
      <c r="R83" s="11" t="s">
        <v>251</v>
      </c>
    </row>
    <row r="84" spans="1:18" x14ac:dyDescent="0.25">
      <c r="A84" s="11">
        <v>44</v>
      </c>
      <c r="B84" s="19" t="s">
        <v>68</v>
      </c>
      <c r="C84" s="11"/>
      <c r="D84" s="20"/>
      <c r="E84" s="20"/>
      <c r="F84" s="23"/>
      <c r="G84" s="20"/>
      <c r="H84" s="55"/>
      <c r="I84" s="60"/>
      <c r="J84" s="55"/>
      <c r="K84" s="20"/>
      <c r="L84" s="65"/>
      <c r="M84" s="55"/>
      <c r="N84" s="20"/>
      <c r="O84" s="20"/>
      <c r="P84" s="20">
        <f t="shared" si="20"/>
        <v>0</v>
      </c>
      <c r="Q84" s="65" t="e">
        <f t="shared" si="21"/>
        <v>#DIV/0!</v>
      </c>
      <c r="R84" s="11"/>
    </row>
    <row r="85" spans="1:18" ht="28.5" x14ac:dyDescent="0.25">
      <c r="A85" s="11">
        <v>45</v>
      </c>
      <c r="B85" s="19" t="s">
        <v>69</v>
      </c>
      <c r="C85" s="11"/>
      <c r="D85" s="20"/>
      <c r="E85" s="20"/>
      <c r="F85" s="23"/>
      <c r="G85" s="20"/>
      <c r="H85" s="55"/>
      <c r="I85" s="60"/>
      <c r="J85" s="55"/>
      <c r="K85" s="20"/>
      <c r="L85" s="65"/>
      <c r="M85" s="55"/>
      <c r="N85" s="20"/>
      <c r="O85" s="20"/>
      <c r="P85" s="20">
        <f t="shared" si="20"/>
        <v>0</v>
      </c>
      <c r="Q85" s="65" t="e">
        <f t="shared" si="21"/>
        <v>#DIV/0!</v>
      </c>
      <c r="R85" s="11"/>
    </row>
    <row r="86" spans="1:18" x14ac:dyDescent="0.25">
      <c r="A86" s="11">
        <v>46</v>
      </c>
      <c r="B86" s="19" t="s">
        <v>70</v>
      </c>
      <c r="C86" s="11"/>
      <c r="D86" s="20"/>
      <c r="E86" s="20"/>
      <c r="F86" s="23"/>
      <c r="G86" s="20"/>
      <c r="H86" s="55"/>
      <c r="I86" s="60"/>
      <c r="J86" s="55"/>
      <c r="K86" s="20"/>
      <c r="L86" s="65"/>
      <c r="M86" s="55"/>
      <c r="N86" s="20"/>
      <c r="O86" s="20"/>
      <c r="P86" s="20">
        <f t="shared" si="20"/>
        <v>0</v>
      </c>
      <c r="Q86" s="65" t="e">
        <f t="shared" si="21"/>
        <v>#DIV/0!</v>
      </c>
      <c r="R86" s="11"/>
    </row>
    <row r="87" spans="1:18" ht="28.5" x14ac:dyDescent="0.25">
      <c r="A87" s="11">
        <v>47</v>
      </c>
      <c r="B87" s="19" t="s">
        <v>71</v>
      </c>
      <c r="C87" s="11"/>
      <c r="D87" s="20"/>
      <c r="E87" s="20"/>
      <c r="F87" s="23"/>
      <c r="G87" s="20"/>
      <c r="H87" s="55"/>
      <c r="I87" s="60"/>
      <c r="J87" s="55"/>
      <c r="K87" s="20"/>
      <c r="L87" s="65"/>
      <c r="M87" s="55"/>
      <c r="N87" s="20"/>
      <c r="O87" s="20"/>
      <c r="P87" s="20">
        <f t="shared" si="20"/>
        <v>0</v>
      </c>
      <c r="Q87" s="65" t="e">
        <f t="shared" si="21"/>
        <v>#DIV/0!</v>
      </c>
      <c r="R87" s="11"/>
    </row>
    <row r="88" spans="1:18" ht="28.5" x14ac:dyDescent="0.25">
      <c r="A88" s="11">
        <v>48</v>
      </c>
      <c r="B88" s="19" t="s">
        <v>72</v>
      </c>
      <c r="C88" s="11"/>
      <c r="D88" s="20"/>
      <c r="E88" s="20"/>
      <c r="F88" s="23"/>
      <c r="G88" s="20"/>
      <c r="H88" s="55"/>
      <c r="I88" s="60"/>
      <c r="J88" s="55"/>
      <c r="K88" s="20"/>
      <c r="L88" s="65"/>
      <c r="M88" s="55"/>
      <c r="N88" s="20"/>
      <c r="O88" s="20"/>
      <c r="P88" s="20">
        <f t="shared" si="20"/>
        <v>0</v>
      </c>
      <c r="Q88" s="65" t="e">
        <f t="shared" si="21"/>
        <v>#DIV/0!</v>
      </c>
      <c r="R88" s="11"/>
    </row>
    <row r="89" spans="1:18" ht="28.5" x14ac:dyDescent="0.25">
      <c r="A89" s="11">
        <v>49</v>
      </c>
      <c r="B89" s="19" t="s">
        <v>73</v>
      </c>
      <c r="C89" s="11"/>
      <c r="D89" s="20"/>
      <c r="E89" s="20"/>
      <c r="F89" s="23"/>
      <c r="G89" s="20"/>
      <c r="H89" s="55"/>
      <c r="I89" s="60"/>
      <c r="J89" s="55"/>
      <c r="K89" s="20"/>
      <c r="L89" s="65"/>
      <c r="M89" s="55"/>
      <c r="N89" s="20"/>
      <c r="O89" s="20"/>
      <c r="P89" s="20">
        <f t="shared" si="20"/>
        <v>0</v>
      </c>
      <c r="Q89" s="65" t="e">
        <f t="shared" si="21"/>
        <v>#DIV/0!</v>
      </c>
      <c r="R89" s="11"/>
    </row>
    <row r="90" spans="1:18" ht="21" customHeight="1" x14ac:dyDescent="0.25">
      <c r="A90" s="135" t="s">
        <v>31</v>
      </c>
      <c r="B90" s="135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</row>
    <row r="91" spans="1:18" ht="57" x14ac:dyDescent="0.25">
      <c r="A91" s="11">
        <v>50</v>
      </c>
      <c r="B91" s="19" t="s">
        <v>323</v>
      </c>
      <c r="C91" s="11" t="s">
        <v>395</v>
      </c>
      <c r="D91" s="20">
        <v>2.92</v>
      </c>
      <c r="E91" s="20">
        <v>0</v>
      </c>
      <c r="F91" s="23">
        <v>0</v>
      </c>
      <c r="G91" s="20">
        <v>176.63</v>
      </c>
      <c r="H91" s="55">
        <v>42867</v>
      </c>
      <c r="I91" s="60" t="s">
        <v>324</v>
      </c>
      <c r="J91" s="55">
        <v>42887</v>
      </c>
      <c r="K91" s="20">
        <v>168.71</v>
      </c>
      <c r="L91" s="65">
        <v>1</v>
      </c>
      <c r="M91" s="55">
        <v>43216</v>
      </c>
      <c r="N91" s="20">
        <v>168.67</v>
      </c>
      <c r="O91" s="20">
        <v>168.67</v>
      </c>
      <c r="P91" s="20">
        <f t="shared" ref="P91:P102" si="22">N91-O91</f>
        <v>0</v>
      </c>
      <c r="Q91" s="65">
        <f t="shared" ref="Q91:Q102" si="23">O91/K91</f>
        <v>0.99976290676308444</v>
      </c>
      <c r="R91" s="11" t="s">
        <v>251</v>
      </c>
    </row>
    <row r="92" spans="1:18" ht="28.5" x14ac:dyDescent="0.25">
      <c r="A92" s="11">
        <v>51</v>
      </c>
      <c r="B92" s="19" t="s">
        <v>74</v>
      </c>
      <c r="C92" s="11"/>
      <c r="D92" s="20"/>
      <c r="E92" s="20"/>
      <c r="F92" s="23"/>
      <c r="G92" s="20"/>
      <c r="H92" s="55"/>
      <c r="I92" s="60"/>
      <c r="J92" s="55"/>
      <c r="K92" s="20"/>
      <c r="L92" s="65"/>
      <c r="M92" s="55"/>
      <c r="N92" s="20"/>
      <c r="O92" s="20"/>
      <c r="P92" s="20">
        <f t="shared" si="22"/>
        <v>0</v>
      </c>
      <c r="Q92" s="65" t="e">
        <f t="shared" si="23"/>
        <v>#DIV/0!</v>
      </c>
      <c r="R92" s="11"/>
    </row>
    <row r="93" spans="1:18" ht="28.5" x14ac:dyDescent="0.25">
      <c r="A93" s="11">
        <v>52</v>
      </c>
      <c r="B93" s="19" t="s">
        <v>75</v>
      </c>
      <c r="C93" s="11"/>
      <c r="D93" s="20"/>
      <c r="E93" s="20"/>
      <c r="F93" s="23"/>
      <c r="G93" s="20"/>
      <c r="H93" s="55"/>
      <c r="I93" s="60"/>
      <c r="J93" s="55"/>
      <c r="K93" s="20"/>
      <c r="L93" s="65"/>
      <c r="M93" s="55"/>
      <c r="N93" s="20"/>
      <c r="O93" s="20"/>
      <c r="P93" s="20">
        <f t="shared" si="22"/>
        <v>0</v>
      </c>
      <c r="Q93" s="65" t="e">
        <f t="shared" si="23"/>
        <v>#DIV/0!</v>
      </c>
      <c r="R93" s="11"/>
    </row>
    <row r="94" spans="1:18" ht="71.25" x14ac:dyDescent="0.25">
      <c r="A94" s="11">
        <v>53</v>
      </c>
      <c r="B94" s="19" t="s">
        <v>403</v>
      </c>
      <c r="C94" s="11" t="s">
        <v>402</v>
      </c>
      <c r="D94" s="20">
        <v>1.429</v>
      </c>
      <c r="E94" s="20">
        <v>0</v>
      </c>
      <c r="F94" s="23">
        <v>0</v>
      </c>
      <c r="G94" s="20">
        <v>92.44</v>
      </c>
      <c r="H94" s="55">
        <v>43038</v>
      </c>
      <c r="I94" s="60" t="s">
        <v>336</v>
      </c>
      <c r="J94" s="55">
        <v>43065</v>
      </c>
      <c r="K94" s="20">
        <v>91.41</v>
      </c>
      <c r="L94" s="65">
        <v>1</v>
      </c>
      <c r="M94" s="55">
        <v>43296</v>
      </c>
      <c r="N94" s="20"/>
      <c r="O94" s="20">
        <v>49.86</v>
      </c>
      <c r="P94" s="20">
        <f t="shared" si="22"/>
        <v>-49.86</v>
      </c>
      <c r="Q94" s="65">
        <f t="shared" si="23"/>
        <v>0.54545454545454541</v>
      </c>
      <c r="R94" s="11"/>
    </row>
    <row r="95" spans="1:18" ht="71.25" x14ac:dyDescent="0.25">
      <c r="A95" s="11">
        <v>54</v>
      </c>
      <c r="B95" s="19" t="s">
        <v>328</v>
      </c>
      <c r="C95" s="11" t="s">
        <v>329</v>
      </c>
      <c r="D95" s="20">
        <v>3.5569999999999999</v>
      </c>
      <c r="E95" s="20">
        <v>0</v>
      </c>
      <c r="F95" s="23">
        <v>0</v>
      </c>
      <c r="G95" s="20">
        <v>231.18</v>
      </c>
      <c r="H95" s="55">
        <v>43030</v>
      </c>
      <c r="I95" s="60" t="s">
        <v>330</v>
      </c>
      <c r="J95" s="55">
        <v>43055</v>
      </c>
      <c r="K95" s="20">
        <v>250.7</v>
      </c>
      <c r="L95" s="65">
        <v>0.6</v>
      </c>
      <c r="M95" s="55">
        <v>43143</v>
      </c>
      <c r="N95" s="20"/>
      <c r="O95" s="20">
        <v>125.52</v>
      </c>
      <c r="P95" s="20">
        <f t="shared" si="22"/>
        <v>-125.52</v>
      </c>
      <c r="Q95" s="65">
        <f t="shared" si="23"/>
        <v>0.50067810131631429</v>
      </c>
      <c r="R95" s="11"/>
    </row>
    <row r="96" spans="1:18" ht="57" x14ac:dyDescent="0.25">
      <c r="A96" s="157">
        <v>55</v>
      </c>
      <c r="B96" s="19" t="s">
        <v>408</v>
      </c>
      <c r="C96" s="121" t="s">
        <v>593</v>
      </c>
      <c r="D96" s="20">
        <v>1.87</v>
      </c>
      <c r="E96" s="20">
        <v>0</v>
      </c>
      <c r="F96" s="23">
        <v>0</v>
      </c>
      <c r="G96" s="20">
        <v>137.88999999999999</v>
      </c>
      <c r="H96" s="115"/>
      <c r="I96" s="159"/>
      <c r="J96" s="115"/>
      <c r="K96" s="20"/>
      <c r="L96" s="117"/>
      <c r="M96" s="119"/>
      <c r="N96" s="20"/>
      <c r="O96" s="20"/>
      <c r="P96" s="20">
        <f t="shared" si="22"/>
        <v>0</v>
      </c>
      <c r="Q96" s="65" t="e">
        <f t="shared" si="23"/>
        <v>#DIV/0!</v>
      </c>
      <c r="R96" s="121" t="s">
        <v>574</v>
      </c>
    </row>
    <row r="97" spans="1:18" ht="42.75" x14ac:dyDescent="0.25">
      <c r="A97" s="158"/>
      <c r="B97" s="19" t="s">
        <v>409</v>
      </c>
      <c r="C97" s="122"/>
      <c r="D97" s="20">
        <v>0.83</v>
      </c>
      <c r="E97" s="20">
        <v>0</v>
      </c>
      <c r="F97" s="23">
        <v>0</v>
      </c>
      <c r="G97" s="20">
        <v>61.04</v>
      </c>
      <c r="H97" s="116"/>
      <c r="I97" s="160"/>
      <c r="J97" s="116"/>
      <c r="K97" s="20"/>
      <c r="L97" s="118"/>
      <c r="M97" s="120"/>
      <c r="N97" s="20"/>
      <c r="O97" s="20"/>
      <c r="P97" s="20">
        <f>N97-O97</f>
        <v>0</v>
      </c>
      <c r="Q97" s="65" t="e">
        <f>O97/K97</f>
        <v>#DIV/0!</v>
      </c>
      <c r="R97" s="122"/>
    </row>
    <row r="98" spans="1:18" ht="71.25" x14ac:dyDescent="0.25">
      <c r="A98" s="11">
        <v>56</v>
      </c>
      <c r="B98" s="19" t="s">
        <v>520</v>
      </c>
      <c r="C98" s="11" t="s">
        <v>521</v>
      </c>
      <c r="D98" s="20">
        <v>3.81</v>
      </c>
      <c r="E98" s="20">
        <v>0</v>
      </c>
      <c r="F98" s="23">
        <v>0</v>
      </c>
      <c r="G98" s="20">
        <v>270.36</v>
      </c>
      <c r="H98" s="55"/>
      <c r="I98" s="60"/>
      <c r="J98" s="55"/>
      <c r="K98" s="20"/>
      <c r="L98" s="65"/>
      <c r="M98" s="55"/>
      <c r="N98" s="20"/>
      <c r="O98" s="20"/>
      <c r="P98" s="20">
        <f t="shared" si="22"/>
        <v>0</v>
      </c>
      <c r="Q98" s="65" t="e">
        <f t="shared" si="23"/>
        <v>#DIV/0!</v>
      </c>
      <c r="R98" s="11" t="s">
        <v>546</v>
      </c>
    </row>
    <row r="99" spans="1:18" ht="57" x14ac:dyDescent="0.25">
      <c r="A99" s="11">
        <v>57</v>
      </c>
      <c r="B99" s="19" t="s">
        <v>516</v>
      </c>
      <c r="C99" s="11" t="s">
        <v>517</v>
      </c>
      <c r="D99" s="20">
        <v>2.12</v>
      </c>
      <c r="E99" s="20">
        <v>0</v>
      </c>
      <c r="F99" s="23">
        <v>0</v>
      </c>
      <c r="G99" s="20">
        <v>151.21</v>
      </c>
      <c r="H99" s="55">
        <v>43247</v>
      </c>
      <c r="I99" s="60" t="s">
        <v>592</v>
      </c>
      <c r="J99" s="55"/>
      <c r="K99" s="20">
        <v>155.72</v>
      </c>
      <c r="L99" s="65">
        <v>0</v>
      </c>
      <c r="M99" s="55"/>
      <c r="N99" s="20"/>
      <c r="O99" s="20"/>
      <c r="P99" s="20">
        <f t="shared" si="22"/>
        <v>0</v>
      </c>
      <c r="Q99" s="65">
        <f t="shared" si="23"/>
        <v>0</v>
      </c>
      <c r="R99" s="11" t="s">
        <v>578</v>
      </c>
    </row>
    <row r="100" spans="1:18" ht="28.5" x14ac:dyDescent="0.25">
      <c r="A100" s="11">
        <v>58</v>
      </c>
      <c r="B100" s="19" t="s">
        <v>76</v>
      </c>
      <c r="C100" s="11"/>
      <c r="D100" s="20"/>
      <c r="E100" s="20"/>
      <c r="F100" s="23"/>
      <c r="G100" s="20"/>
      <c r="H100" s="55"/>
      <c r="I100" s="60"/>
      <c r="J100" s="55"/>
      <c r="K100" s="20"/>
      <c r="L100" s="65"/>
      <c r="M100" s="55"/>
      <c r="N100" s="20"/>
      <c r="O100" s="20"/>
      <c r="P100" s="20">
        <f t="shared" si="22"/>
        <v>0</v>
      </c>
      <c r="Q100" s="65" t="e">
        <f t="shared" si="23"/>
        <v>#DIV/0!</v>
      </c>
      <c r="R100" s="11"/>
    </row>
    <row r="101" spans="1:18" ht="85.5" x14ac:dyDescent="0.25">
      <c r="A101" s="11">
        <v>59</v>
      </c>
      <c r="B101" s="19" t="s">
        <v>404</v>
      </c>
      <c r="C101" s="11" t="s">
        <v>405</v>
      </c>
      <c r="D101" s="20">
        <v>1.6950000000000001</v>
      </c>
      <c r="E101" s="20">
        <v>0</v>
      </c>
      <c r="F101" s="23">
        <v>0</v>
      </c>
      <c r="G101" s="20">
        <v>116.18</v>
      </c>
      <c r="H101" s="55">
        <v>43038</v>
      </c>
      <c r="I101" s="60" t="s">
        <v>265</v>
      </c>
      <c r="J101" s="55">
        <v>43069</v>
      </c>
      <c r="K101" s="20">
        <v>111.33</v>
      </c>
      <c r="L101" s="65">
        <v>0.45</v>
      </c>
      <c r="M101" s="55">
        <v>43346</v>
      </c>
      <c r="N101" s="20"/>
      <c r="O101" s="20"/>
      <c r="P101" s="20">
        <f t="shared" si="22"/>
        <v>0</v>
      </c>
      <c r="Q101" s="65">
        <f t="shared" si="23"/>
        <v>0</v>
      </c>
      <c r="R101" s="11"/>
    </row>
    <row r="102" spans="1:18" ht="28.5" x14ac:dyDescent="0.25">
      <c r="A102" s="11">
        <v>60</v>
      </c>
      <c r="B102" s="19" t="s">
        <v>77</v>
      </c>
      <c r="C102" s="11"/>
      <c r="D102" s="20"/>
      <c r="E102" s="20"/>
      <c r="F102" s="23"/>
      <c r="G102" s="20"/>
      <c r="H102" s="55"/>
      <c r="I102" s="60"/>
      <c r="J102" s="55"/>
      <c r="K102" s="20"/>
      <c r="L102" s="65"/>
      <c r="M102" s="55"/>
      <c r="N102" s="20"/>
      <c r="O102" s="20"/>
      <c r="P102" s="20">
        <f t="shared" si="22"/>
        <v>0</v>
      </c>
      <c r="Q102" s="65" t="e">
        <f t="shared" si="23"/>
        <v>#DIV/0!</v>
      </c>
      <c r="R102" s="11"/>
    </row>
    <row r="103" spans="1:18" ht="21" customHeight="1" x14ac:dyDescent="0.25">
      <c r="A103" s="135" t="s">
        <v>35</v>
      </c>
      <c r="B103" s="135"/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</row>
    <row r="104" spans="1:18" ht="71.25" x14ac:dyDescent="0.25">
      <c r="A104" s="11">
        <v>61</v>
      </c>
      <c r="B104" s="19" t="s">
        <v>563</v>
      </c>
      <c r="C104" s="11" t="s">
        <v>564</v>
      </c>
      <c r="D104" s="20">
        <v>2.76</v>
      </c>
      <c r="E104" s="20">
        <v>0</v>
      </c>
      <c r="F104" s="23">
        <v>0</v>
      </c>
      <c r="G104" s="20">
        <v>198.92500000000001</v>
      </c>
      <c r="H104" s="55"/>
      <c r="I104" s="60"/>
      <c r="J104" s="55"/>
      <c r="K104" s="20"/>
      <c r="L104" s="65"/>
      <c r="M104" s="55"/>
      <c r="N104" s="20"/>
      <c r="O104" s="20"/>
      <c r="P104" s="20">
        <f t="shared" ref="P104:P110" si="24">N104-O104</f>
        <v>0</v>
      </c>
      <c r="Q104" s="65" t="e">
        <f t="shared" ref="Q104:Q110" si="25">O104/K104</f>
        <v>#DIV/0!</v>
      </c>
      <c r="R104" s="20" t="s">
        <v>571</v>
      </c>
    </row>
    <row r="105" spans="1:18" ht="28.5" x14ac:dyDescent="0.25">
      <c r="A105" s="11">
        <v>62</v>
      </c>
      <c r="B105" s="19" t="s">
        <v>78</v>
      </c>
      <c r="C105" s="11"/>
      <c r="D105" s="20"/>
      <c r="E105" s="20"/>
      <c r="F105" s="23"/>
      <c r="G105" s="20"/>
      <c r="H105" s="55"/>
      <c r="I105" s="60"/>
      <c r="J105" s="55"/>
      <c r="K105" s="20"/>
      <c r="L105" s="65"/>
      <c r="M105" s="55"/>
      <c r="N105" s="20"/>
      <c r="O105" s="20"/>
      <c r="P105" s="20">
        <f t="shared" si="24"/>
        <v>0</v>
      </c>
      <c r="Q105" s="65" t="e">
        <f t="shared" si="25"/>
        <v>#DIV/0!</v>
      </c>
      <c r="R105" s="20"/>
    </row>
    <row r="106" spans="1:18" ht="28.5" x14ac:dyDescent="0.25">
      <c r="A106" s="11">
        <v>63</v>
      </c>
      <c r="B106" s="19" t="s">
        <v>79</v>
      </c>
      <c r="C106" s="11"/>
      <c r="D106" s="20"/>
      <c r="E106" s="20"/>
      <c r="F106" s="23"/>
      <c r="G106" s="20"/>
      <c r="H106" s="55"/>
      <c r="I106" s="60"/>
      <c r="J106" s="55"/>
      <c r="K106" s="20"/>
      <c r="L106" s="65"/>
      <c r="M106" s="55"/>
      <c r="N106" s="20"/>
      <c r="O106" s="20"/>
      <c r="P106" s="20">
        <f t="shared" si="24"/>
        <v>0</v>
      </c>
      <c r="Q106" s="65" t="e">
        <f t="shared" si="25"/>
        <v>#DIV/0!</v>
      </c>
      <c r="R106" s="20"/>
    </row>
    <row r="107" spans="1:18" x14ac:dyDescent="0.25">
      <c r="A107" s="11">
        <v>64</v>
      </c>
      <c r="B107" s="19" t="s">
        <v>80</v>
      </c>
      <c r="C107" s="11"/>
      <c r="D107" s="20"/>
      <c r="E107" s="20"/>
      <c r="F107" s="23"/>
      <c r="G107" s="20"/>
      <c r="H107" s="55"/>
      <c r="I107" s="60"/>
      <c r="J107" s="55"/>
      <c r="K107" s="20"/>
      <c r="L107" s="65"/>
      <c r="M107" s="55"/>
      <c r="N107" s="20"/>
      <c r="O107" s="20"/>
      <c r="P107" s="20">
        <f t="shared" si="24"/>
        <v>0</v>
      </c>
      <c r="Q107" s="65" t="e">
        <f t="shared" si="25"/>
        <v>#DIV/0!</v>
      </c>
      <c r="R107" s="20"/>
    </row>
    <row r="108" spans="1:18" ht="57" x14ac:dyDescent="0.25">
      <c r="A108" s="11">
        <v>65</v>
      </c>
      <c r="B108" s="19" t="s">
        <v>414</v>
      </c>
      <c r="C108" s="11" t="s">
        <v>415</v>
      </c>
      <c r="D108" s="20">
        <v>3.2</v>
      </c>
      <c r="E108" s="20">
        <v>0</v>
      </c>
      <c r="F108" s="23">
        <v>0</v>
      </c>
      <c r="G108" s="20">
        <v>229.93</v>
      </c>
      <c r="H108" s="55">
        <v>42963</v>
      </c>
      <c r="I108" s="60" t="s">
        <v>416</v>
      </c>
      <c r="J108" s="55">
        <v>43005</v>
      </c>
      <c r="K108" s="20">
        <v>224.98</v>
      </c>
      <c r="L108" s="65">
        <v>0.45</v>
      </c>
      <c r="M108" s="55">
        <v>42964</v>
      </c>
      <c r="N108" s="20"/>
      <c r="O108" s="20"/>
      <c r="P108" s="20">
        <f t="shared" si="24"/>
        <v>0</v>
      </c>
      <c r="Q108" s="65">
        <f t="shared" si="25"/>
        <v>0</v>
      </c>
      <c r="R108" s="20"/>
    </row>
    <row r="109" spans="1:18" x14ac:dyDescent="0.25">
      <c r="A109" s="11">
        <v>66</v>
      </c>
      <c r="B109" s="19" t="s">
        <v>81</v>
      </c>
      <c r="C109" s="11"/>
      <c r="D109" s="20"/>
      <c r="E109" s="20"/>
      <c r="F109" s="23"/>
      <c r="G109" s="20"/>
      <c r="H109" s="55"/>
      <c r="I109" s="60"/>
      <c r="J109" s="55"/>
      <c r="K109" s="20"/>
      <c r="L109" s="65"/>
      <c r="M109" s="55"/>
      <c r="N109" s="20"/>
      <c r="O109" s="20"/>
      <c r="P109" s="20">
        <f t="shared" si="24"/>
        <v>0</v>
      </c>
      <c r="Q109" s="65" t="e">
        <f t="shared" si="25"/>
        <v>#DIV/0!</v>
      </c>
      <c r="R109" s="20"/>
    </row>
    <row r="110" spans="1:18" ht="85.5" x14ac:dyDescent="0.25">
      <c r="A110" s="11">
        <v>67</v>
      </c>
      <c r="B110" s="19" t="s">
        <v>417</v>
      </c>
      <c r="C110" s="11" t="s">
        <v>418</v>
      </c>
      <c r="D110" s="20">
        <v>1.4</v>
      </c>
      <c r="E110" s="20">
        <v>0</v>
      </c>
      <c r="F110" s="23">
        <v>0</v>
      </c>
      <c r="G110" s="20">
        <v>87.96</v>
      </c>
      <c r="H110" s="55">
        <v>42870</v>
      </c>
      <c r="I110" s="60" t="s">
        <v>419</v>
      </c>
      <c r="J110" s="55">
        <v>42900</v>
      </c>
      <c r="K110" s="20">
        <v>87.77</v>
      </c>
      <c r="L110" s="65">
        <v>1</v>
      </c>
      <c r="M110" s="55">
        <v>43240</v>
      </c>
      <c r="N110" s="20">
        <v>87.727000000000004</v>
      </c>
      <c r="O110" s="20">
        <v>87.727000000000004</v>
      </c>
      <c r="P110" s="20">
        <f t="shared" si="24"/>
        <v>0</v>
      </c>
      <c r="Q110" s="65">
        <f t="shared" si="25"/>
        <v>0.99951008317192669</v>
      </c>
      <c r="R110" s="20" t="s">
        <v>251</v>
      </c>
    </row>
    <row r="111" spans="1:18" ht="21" customHeight="1" x14ac:dyDescent="0.25">
      <c r="A111" s="135" t="s">
        <v>34</v>
      </c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</row>
    <row r="112" spans="1:18" ht="85.5" x14ac:dyDescent="0.25">
      <c r="A112" s="11">
        <v>68</v>
      </c>
      <c r="B112" s="19" t="s">
        <v>342</v>
      </c>
      <c r="C112" s="11" t="s">
        <v>282</v>
      </c>
      <c r="D112" s="20">
        <v>2.855</v>
      </c>
      <c r="E112" s="20">
        <v>0</v>
      </c>
      <c r="F112" s="23">
        <v>0</v>
      </c>
      <c r="G112" s="20">
        <v>171.625</v>
      </c>
      <c r="H112" s="55">
        <v>43030</v>
      </c>
      <c r="I112" s="60" t="s">
        <v>255</v>
      </c>
      <c r="J112" s="55">
        <v>43058</v>
      </c>
      <c r="K112" s="20">
        <v>165.09</v>
      </c>
      <c r="L112" s="65">
        <v>0.6</v>
      </c>
      <c r="M112" s="55">
        <v>43388</v>
      </c>
      <c r="N112" s="20"/>
      <c r="O112" s="20">
        <v>104.24</v>
      </c>
      <c r="P112" s="20">
        <f t="shared" ref="P112:P119" si="26">N112-O112</f>
        <v>-104.24</v>
      </c>
      <c r="Q112" s="65">
        <f t="shared" ref="Q112:Q120" si="27">O112/K112</f>
        <v>0.63141316857471674</v>
      </c>
      <c r="R112" s="11"/>
    </row>
    <row r="113" spans="1:18" ht="28.5" x14ac:dyDescent="0.25">
      <c r="A113" s="11">
        <v>69</v>
      </c>
      <c r="B113" s="19" t="s">
        <v>82</v>
      </c>
      <c r="C113" s="11"/>
      <c r="D113" s="20"/>
      <c r="E113" s="20"/>
      <c r="F113" s="23"/>
      <c r="G113" s="20"/>
      <c r="H113" s="55"/>
      <c r="I113" s="60"/>
      <c r="J113" s="55"/>
      <c r="K113" s="20"/>
      <c r="L113" s="65"/>
      <c r="M113" s="55"/>
      <c r="N113" s="20"/>
      <c r="O113" s="20"/>
      <c r="P113" s="20">
        <f t="shared" si="26"/>
        <v>0</v>
      </c>
      <c r="Q113" s="65" t="e">
        <f t="shared" si="27"/>
        <v>#DIV/0!</v>
      </c>
      <c r="R113" s="11"/>
    </row>
    <row r="114" spans="1:18" ht="85.5" x14ac:dyDescent="0.25">
      <c r="A114" s="11">
        <v>70</v>
      </c>
      <c r="B114" s="19" t="s">
        <v>253</v>
      </c>
      <c r="C114" s="11" t="s">
        <v>254</v>
      </c>
      <c r="D114" s="20">
        <v>1.71</v>
      </c>
      <c r="E114" s="20">
        <v>0</v>
      </c>
      <c r="F114" s="23">
        <v>0</v>
      </c>
      <c r="G114" s="20">
        <v>103.175</v>
      </c>
      <c r="H114" s="55">
        <v>43030</v>
      </c>
      <c r="I114" s="60" t="s">
        <v>255</v>
      </c>
      <c r="J114" s="55">
        <v>43058</v>
      </c>
      <c r="K114" s="20">
        <v>99.25</v>
      </c>
      <c r="L114" s="65">
        <v>0.6</v>
      </c>
      <c r="M114" s="55">
        <v>43388</v>
      </c>
      <c r="N114" s="20"/>
      <c r="O114" s="20">
        <v>29.65</v>
      </c>
      <c r="P114" s="20">
        <f t="shared" si="26"/>
        <v>-29.65</v>
      </c>
      <c r="Q114" s="65">
        <f t="shared" si="27"/>
        <v>0.29874055415617129</v>
      </c>
      <c r="R114" s="11"/>
    </row>
    <row r="115" spans="1:18" ht="85.5" x14ac:dyDescent="0.25">
      <c r="A115" s="11">
        <v>71</v>
      </c>
      <c r="B115" s="19" t="s">
        <v>341</v>
      </c>
      <c r="C115" s="11" t="s">
        <v>256</v>
      </c>
      <c r="D115" s="20">
        <v>4.4550000000000001</v>
      </c>
      <c r="E115" s="20">
        <v>0</v>
      </c>
      <c r="F115" s="23">
        <v>0</v>
      </c>
      <c r="G115" s="20">
        <v>268.13</v>
      </c>
      <c r="H115" s="55">
        <v>43030</v>
      </c>
      <c r="I115" s="60" t="s">
        <v>255</v>
      </c>
      <c r="J115" s="55">
        <v>43058</v>
      </c>
      <c r="K115" s="20">
        <v>265.08</v>
      </c>
      <c r="L115" s="65">
        <v>0.25</v>
      </c>
      <c r="M115" s="55">
        <v>43388</v>
      </c>
      <c r="N115" s="20"/>
      <c r="O115" s="20"/>
      <c r="P115" s="20">
        <f t="shared" si="26"/>
        <v>0</v>
      </c>
      <c r="Q115" s="65">
        <f t="shared" si="27"/>
        <v>0</v>
      </c>
      <c r="R115" s="11"/>
    </row>
    <row r="116" spans="1:18" ht="28.5" x14ac:dyDescent="0.25">
      <c r="A116" s="11">
        <v>72</v>
      </c>
      <c r="B116" s="19" t="s">
        <v>83</v>
      </c>
      <c r="C116" s="11"/>
      <c r="D116" s="20"/>
      <c r="E116" s="20"/>
      <c r="F116" s="23"/>
      <c r="G116" s="20"/>
      <c r="H116" s="55"/>
      <c r="I116" s="60"/>
      <c r="J116" s="55"/>
      <c r="K116" s="20"/>
      <c r="L116" s="65"/>
      <c r="M116" s="55"/>
      <c r="N116" s="20"/>
      <c r="O116" s="20"/>
      <c r="P116" s="20">
        <f t="shared" si="26"/>
        <v>0</v>
      </c>
      <c r="Q116" s="65" t="e">
        <f t="shared" si="27"/>
        <v>#DIV/0!</v>
      </c>
      <c r="R116" s="11"/>
    </row>
    <row r="117" spans="1:18" ht="28.5" x14ac:dyDescent="0.25">
      <c r="A117" s="11">
        <v>73</v>
      </c>
      <c r="B117" s="19" t="s">
        <v>84</v>
      </c>
      <c r="C117" s="11"/>
      <c r="D117" s="20"/>
      <c r="E117" s="20"/>
      <c r="F117" s="23"/>
      <c r="G117" s="20"/>
      <c r="H117" s="55"/>
      <c r="I117" s="60"/>
      <c r="J117" s="55"/>
      <c r="K117" s="20"/>
      <c r="L117" s="65"/>
      <c r="M117" s="55"/>
      <c r="N117" s="20"/>
      <c r="O117" s="20"/>
      <c r="P117" s="20">
        <f t="shared" si="26"/>
        <v>0</v>
      </c>
      <c r="Q117" s="65" t="e">
        <f t="shared" si="27"/>
        <v>#DIV/0!</v>
      </c>
      <c r="R117" s="11"/>
    </row>
    <row r="118" spans="1:18" ht="33" customHeight="1" x14ac:dyDescent="0.25">
      <c r="A118" s="11">
        <v>74</v>
      </c>
      <c r="B118" s="19" t="s">
        <v>85</v>
      </c>
      <c r="C118" s="11"/>
      <c r="D118" s="20"/>
      <c r="E118" s="20"/>
      <c r="F118" s="23"/>
      <c r="G118" s="20"/>
      <c r="H118" s="55"/>
      <c r="I118" s="60"/>
      <c r="J118" s="55"/>
      <c r="K118" s="20"/>
      <c r="L118" s="65"/>
      <c r="M118" s="55"/>
      <c r="N118" s="20"/>
      <c r="O118" s="20"/>
      <c r="P118" s="20">
        <f t="shared" si="26"/>
        <v>0</v>
      </c>
      <c r="Q118" s="65" t="e">
        <f t="shared" si="27"/>
        <v>#DIV/0!</v>
      </c>
      <c r="R118" s="11"/>
    </row>
    <row r="119" spans="1:18" ht="29.25" thickBot="1" x14ac:dyDescent="0.3">
      <c r="A119" s="11">
        <v>75</v>
      </c>
      <c r="B119" s="19" t="s">
        <v>86</v>
      </c>
      <c r="C119" s="11"/>
      <c r="D119" s="20"/>
      <c r="E119" s="20"/>
      <c r="F119" s="23"/>
      <c r="G119" s="20"/>
      <c r="H119" s="55"/>
      <c r="I119" s="60"/>
      <c r="J119" s="55"/>
      <c r="K119" s="20"/>
      <c r="L119" s="65"/>
      <c r="M119" s="55"/>
      <c r="N119" s="20"/>
      <c r="O119" s="20"/>
      <c r="P119" s="20">
        <f t="shared" si="26"/>
        <v>0</v>
      </c>
      <c r="Q119" s="65" t="e">
        <f t="shared" si="27"/>
        <v>#DIV/0!</v>
      </c>
      <c r="R119" s="11"/>
    </row>
    <row r="120" spans="1:18" s="31" customFormat="1" ht="15.75" thickBot="1" x14ac:dyDescent="0.3">
      <c r="A120" s="161" t="s">
        <v>10</v>
      </c>
      <c r="B120" s="162"/>
      <c r="C120" s="53"/>
      <c r="D120" s="32">
        <f>SUM(D36:D119)</f>
        <v>60.048999999999985</v>
      </c>
      <c r="E120" s="32">
        <f>SUM(E36:E119)</f>
        <v>0</v>
      </c>
      <c r="F120" s="33">
        <f>SUM(F36:F119)</f>
        <v>0</v>
      </c>
      <c r="G120" s="32">
        <f>SUM(G36:G119)</f>
        <v>3994.8110000000001</v>
      </c>
      <c r="H120" s="56"/>
      <c r="I120" s="61"/>
      <c r="J120" s="56"/>
      <c r="K120" s="32">
        <f>SUM(K36:K119)</f>
        <v>2863.73</v>
      </c>
      <c r="L120" s="66">
        <f>AVERAGE(L36:L119)</f>
        <v>0.55749999999999988</v>
      </c>
      <c r="M120" s="56"/>
      <c r="N120" s="32">
        <f>SUM(N36:N119)</f>
        <v>527.69599999999991</v>
      </c>
      <c r="O120" s="32">
        <f>SUM(O36:O119)</f>
        <v>924.37599999999998</v>
      </c>
      <c r="P120" s="32">
        <f>SUM(P36:P119)</f>
        <v>-396.67999999999995</v>
      </c>
      <c r="Q120" s="66">
        <f t="shared" si="27"/>
        <v>0.32278741361790392</v>
      </c>
      <c r="R120" s="34"/>
    </row>
    <row r="121" spans="1:18" ht="25.5" customHeight="1" x14ac:dyDescent="0.25">
      <c r="A121" s="125" t="s">
        <v>11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</row>
    <row r="122" spans="1:18" ht="21" customHeight="1" x14ac:dyDescent="0.25">
      <c r="A122" s="135" t="s">
        <v>18</v>
      </c>
      <c r="B122" s="135"/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</row>
    <row r="123" spans="1:18" ht="71.25" x14ac:dyDescent="0.25">
      <c r="A123" s="29">
        <v>1</v>
      </c>
      <c r="B123" s="19" t="s">
        <v>547</v>
      </c>
      <c r="C123" s="11" t="s">
        <v>548</v>
      </c>
      <c r="D123" s="20">
        <v>1.39</v>
      </c>
      <c r="E123" s="20">
        <v>0</v>
      </c>
      <c r="F123" s="23">
        <v>0</v>
      </c>
      <c r="G123" s="20">
        <v>102.107</v>
      </c>
      <c r="H123" s="55">
        <v>43232</v>
      </c>
      <c r="I123" s="60" t="s">
        <v>576</v>
      </c>
      <c r="J123" s="55"/>
      <c r="K123" s="20">
        <v>107.20699999999999</v>
      </c>
      <c r="L123" s="65">
        <v>0</v>
      </c>
      <c r="M123" s="55"/>
      <c r="N123" s="20"/>
      <c r="O123" s="20"/>
      <c r="P123" s="20">
        <f t="shared" ref="P123:P141" si="28">N123-O123</f>
        <v>0</v>
      </c>
      <c r="Q123" s="65">
        <f t="shared" ref="Q123:Q141" si="29">O123/K123</f>
        <v>0</v>
      </c>
      <c r="R123" s="11" t="s">
        <v>569</v>
      </c>
    </row>
    <row r="124" spans="1:18" ht="28.5" x14ac:dyDescent="0.25">
      <c r="A124" s="29">
        <v>2</v>
      </c>
      <c r="B124" s="19" t="s">
        <v>87</v>
      </c>
      <c r="C124" s="11"/>
      <c r="D124" s="20"/>
      <c r="E124" s="20"/>
      <c r="F124" s="23"/>
      <c r="G124" s="20"/>
      <c r="H124" s="55"/>
      <c r="I124" s="60"/>
      <c r="J124" s="55"/>
      <c r="K124" s="20"/>
      <c r="L124" s="65"/>
      <c r="M124" s="55"/>
      <c r="N124" s="20"/>
      <c r="O124" s="20"/>
      <c r="P124" s="20">
        <f t="shared" si="28"/>
        <v>0</v>
      </c>
      <c r="Q124" s="65" t="e">
        <f t="shared" si="29"/>
        <v>#DIV/0!</v>
      </c>
      <c r="R124" s="11"/>
    </row>
    <row r="125" spans="1:18" ht="28.5" x14ac:dyDescent="0.25">
      <c r="A125" s="29">
        <v>3</v>
      </c>
      <c r="B125" s="19" t="s">
        <v>88</v>
      </c>
      <c r="C125" s="11"/>
      <c r="D125" s="20"/>
      <c r="E125" s="20"/>
      <c r="F125" s="23"/>
      <c r="G125" s="20"/>
      <c r="H125" s="55"/>
      <c r="I125" s="60"/>
      <c r="J125" s="55"/>
      <c r="K125" s="20"/>
      <c r="L125" s="65"/>
      <c r="M125" s="55"/>
      <c r="N125" s="20"/>
      <c r="O125" s="20"/>
      <c r="P125" s="20">
        <f t="shared" si="28"/>
        <v>0</v>
      </c>
      <c r="Q125" s="65" t="e">
        <f t="shared" si="29"/>
        <v>#DIV/0!</v>
      </c>
      <c r="R125" s="11"/>
    </row>
    <row r="126" spans="1:18" ht="28.5" x14ac:dyDescent="0.25">
      <c r="A126" s="29">
        <v>4</v>
      </c>
      <c r="B126" s="19" t="s">
        <v>89</v>
      </c>
      <c r="C126" s="11"/>
      <c r="D126" s="20"/>
      <c r="E126" s="20"/>
      <c r="F126" s="23"/>
      <c r="G126" s="20"/>
      <c r="H126" s="55"/>
      <c r="I126" s="60"/>
      <c r="J126" s="55"/>
      <c r="K126" s="20"/>
      <c r="L126" s="65"/>
      <c r="M126" s="55"/>
      <c r="N126" s="20"/>
      <c r="O126" s="20"/>
      <c r="P126" s="20">
        <f t="shared" si="28"/>
        <v>0</v>
      </c>
      <c r="Q126" s="65" t="e">
        <f t="shared" si="29"/>
        <v>#DIV/0!</v>
      </c>
      <c r="R126" s="11"/>
    </row>
    <row r="127" spans="1:18" ht="71.25" x14ac:dyDescent="0.25">
      <c r="A127" s="29">
        <v>5</v>
      </c>
      <c r="B127" s="19" t="s">
        <v>377</v>
      </c>
      <c r="C127" s="11" t="s">
        <v>378</v>
      </c>
      <c r="D127" s="20">
        <v>2.105</v>
      </c>
      <c r="E127" s="20">
        <v>0</v>
      </c>
      <c r="F127" s="23">
        <v>0</v>
      </c>
      <c r="G127" s="20">
        <v>130.83500000000001</v>
      </c>
      <c r="H127" s="55"/>
      <c r="I127" s="60"/>
      <c r="J127" s="55"/>
      <c r="K127" s="20"/>
      <c r="L127" s="65"/>
      <c r="M127" s="55"/>
      <c r="N127" s="20"/>
      <c r="O127" s="20"/>
      <c r="P127" s="20">
        <f t="shared" si="28"/>
        <v>0</v>
      </c>
      <c r="Q127" s="65" t="e">
        <f t="shared" si="29"/>
        <v>#DIV/0!</v>
      </c>
      <c r="R127" s="11" t="s">
        <v>580</v>
      </c>
    </row>
    <row r="128" spans="1:18" x14ac:dyDescent="0.25">
      <c r="A128" s="29">
        <v>6</v>
      </c>
      <c r="B128" s="19" t="s">
        <v>90</v>
      </c>
      <c r="C128" s="11"/>
      <c r="D128" s="20"/>
      <c r="E128" s="20"/>
      <c r="F128" s="23"/>
      <c r="G128" s="20"/>
      <c r="H128" s="55"/>
      <c r="I128" s="60"/>
      <c r="J128" s="55"/>
      <c r="K128" s="20"/>
      <c r="L128" s="65"/>
      <c r="M128" s="55"/>
      <c r="N128" s="20"/>
      <c r="O128" s="20"/>
      <c r="P128" s="20">
        <f t="shared" si="28"/>
        <v>0</v>
      </c>
      <c r="Q128" s="65" t="e">
        <f t="shared" si="29"/>
        <v>#DIV/0!</v>
      </c>
      <c r="R128" s="11"/>
    </row>
    <row r="129" spans="1:18" ht="28.5" x14ac:dyDescent="0.25">
      <c r="A129" s="29">
        <v>7</v>
      </c>
      <c r="B129" s="19" t="s">
        <v>91</v>
      </c>
      <c r="C129" s="11"/>
      <c r="D129" s="20"/>
      <c r="E129" s="20"/>
      <c r="F129" s="23"/>
      <c r="G129" s="20"/>
      <c r="H129" s="55"/>
      <c r="I129" s="60"/>
      <c r="J129" s="55"/>
      <c r="K129" s="20"/>
      <c r="L129" s="65"/>
      <c r="M129" s="55"/>
      <c r="N129" s="20"/>
      <c r="O129" s="20"/>
      <c r="P129" s="20">
        <f t="shared" si="28"/>
        <v>0</v>
      </c>
      <c r="Q129" s="65" t="e">
        <f t="shared" si="29"/>
        <v>#DIV/0!</v>
      </c>
      <c r="R129" s="11"/>
    </row>
    <row r="130" spans="1:18" ht="28.5" x14ac:dyDescent="0.25">
      <c r="A130" s="29">
        <v>8</v>
      </c>
      <c r="B130" s="19" t="s">
        <v>92</v>
      </c>
      <c r="C130" s="11"/>
      <c r="D130" s="20"/>
      <c r="E130" s="20"/>
      <c r="F130" s="23"/>
      <c r="G130" s="20"/>
      <c r="H130" s="55"/>
      <c r="I130" s="60"/>
      <c r="J130" s="55"/>
      <c r="K130" s="20"/>
      <c r="L130" s="65"/>
      <c r="M130" s="55"/>
      <c r="N130" s="20"/>
      <c r="O130" s="20"/>
      <c r="P130" s="20">
        <f t="shared" si="28"/>
        <v>0</v>
      </c>
      <c r="Q130" s="65" t="e">
        <f t="shared" si="29"/>
        <v>#DIV/0!</v>
      </c>
      <c r="R130" s="11"/>
    </row>
    <row r="131" spans="1:18" x14ac:dyDescent="0.25">
      <c r="A131" s="29">
        <v>9</v>
      </c>
      <c r="B131" s="19" t="s">
        <v>93</v>
      </c>
      <c r="C131" s="11"/>
      <c r="D131" s="20"/>
      <c r="E131" s="20"/>
      <c r="F131" s="23"/>
      <c r="G131" s="20"/>
      <c r="H131" s="55"/>
      <c r="I131" s="60"/>
      <c r="J131" s="55"/>
      <c r="K131" s="20"/>
      <c r="L131" s="65"/>
      <c r="M131" s="55"/>
      <c r="N131" s="20"/>
      <c r="O131" s="20"/>
      <c r="P131" s="20">
        <f t="shared" si="28"/>
        <v>0</v>
      </c>
      <c r="Q131" s="65" t="e">
        <f t="shared" si="29"/>
        <v>#DIV/0!</v>
      </c>
      <c r="R131" s="11"/>
    </row>
    <row r="132" spans="1:18" x14ac:dyDescent="0.25">
      <c r="A132" s="29">
        <v>10</v>
      </c>
      <c r="B132" s="19" t="s">
        <v>94</v>
      </c>
      <c r="C132" s="11"/>
      <c r="D132" s="20"/>
      <c r="E132" s="20"/>
      <c r="F132" s="23"/>
      <c r="G132" s="20"/>
      <c r="H132" s="55"/>
      <c r="I132" s="60"/>
      <c r="J132" s="55"/>
      <c r="K132" s="20"/>
      <c r="L132" s="65"/>
      <c r="M132" s="55"/>
      <c r="N132" s="20"/>
      <c r="O132" s="20"/>
      <c r="P132" s="20">
        <f t="shared" si="28"/>
        <v>0</v>
      </c>
      <c r="Q132" s="65" t="e">
        <f t="shared" si="29"/>
        <v>#DIV/0!</v>
      </c>
      <c r="R132" s="11"/>
    </row>
    <row r="133" spans="1:18" x14ac:dyDescent="0.25">
      <c r="A133" s="29">
        <v>11</v>
      </c>
      <c r="B133" s="19" t="s">
        <v>95</v>
      </c>
      <c r="C133" s="11"/>
      <c r="D133" s="20"/>
      <c r="E133" s="20"/>
      <c r="F133" s="23"/>
      <c r="G133" s="20"/>
      <c r="H133" s="55"/>
      <c r="I133" s="60"/>
      <c r="J133" s="55"/>
      <c r="K133" s="20"/>
      <c r="L133" s="65"/>
      <c r="M133" s="55"/>
      <c r="N133" s="20"/>
      <c r="O133" s="20"/>
      <c r="P133" s="20">
        <f t="shared" si="28"/>
        <v>0</v>
      </c>
      <c r="Q133" s="65" t="e">
        <f t="shared" si="29"/>
        <v>#DIV/0!</v>
      </c>
      <c r="R133" s="11"/>
    </row>
    <row r="134" spans="1:18" ht="28.5" x14ac:dyDescent="0.25">
      <c r="A134" s="29">
        <v>12</v>
      </c>
      <c r="B134" s="19" t="s">
        <v>96</v>
      </c>
      <c r="C134" s="11"/>
      <c r="D134" s="20"/>
      <c r="E134" s="20"/>
      <c r="F134" s="23"/>
      <c r="G134" s="20"/>
      <c r="H134" s="55"/>
      <c r="I134" s="60"/>
      <c r="J134" s="55"/>
      <c r="K134" s="20"/>
      <c r="L134" s="65"/>
      <c r="M134" s="55"/>
      <c r="N134" s="20"/>
      <c r="O134" s="20"/>
      <c r="P134" s="20">
        <f t="shared" si="28"/>
        <v>0</v>
      </c>
      <c r="Q134" s="65" t="e">
        <f t="shared" si="29"/>
        <v>#DIV/0!</v>
      </c>
      <c r="R134" s="11"/>
    </row>
    <row r="135" spans="1:18" x14ac:dyDescent="0.25">
      <c r="A135" s="29">
        <v>13</v>
      </c>
      <c r="B135" s="19" t="s">
        <v>97</v>
      </c>
      <c r="C135" s="11"/>
      <c r="D135" s="20"/>
      <c r="E135" s="20"/>
      <c r="F135" s="23"/>
      <c r="G135" s="20"/>
      <c r="H135" s="55"/>
      <c r="I135" s="60"/>
      <c r="J135" s="55"/>
      <c r="K135" s="20"/>
      <c r="L135" s="65"/>
      <c r="M135" s="55"/>
      <c r="N135" s="20"/>
      <c r="O135" s="20"/>
      <c r="P135" s="20">
        <f t="shared" si="28"/>
        <v>0</v>
      </c>
      <c r="Q135" s="65" t="e">
        <f t="shared" si="29"/>
        <v>#DIV/0!</v>
      </c>
      <c r="R135" s="11"/>
    </row>
    <row r="136" spans="1:18" ht="28.5" x14ac:dyDescent="0.25">
      <c r="A136" s="29">
        <v>14</v>
      </c>
      <c r="B136" s="19" t="s">
        <v>98</v>
      </c>
      <c r="C136" s="11"/>
      <c r="D136" s="20"/>
      <c r="E136" s="20"/>
      <c r="F136" s="23"/>
      <c r="G136" s="20"/>
      <c r="H136" s="55"/>
      <c r="I136" s="60"/>
      <c r="J136" s="55"/>
      <c r="K136" s="20"/>
      <c r="L136" s="65"/>
      <c r="M136" s="55"/>
      <c r="N136" s="20"/>
      <c r="O136" s="20"/>
      <c r="P136" s="20">
        <f t="shared" si="28"/>
        <v>0</v>
      </c>
      <c r="Q136" s="65" t="e">
        <f t="shared" si="29"/>
        <v>#DIV/0!</v>
      </c>
      <c r="R136" s="11"/>
    </row>
    <row r="137" spans="1:18" ht="28.5" x14ac:dyDescent="0.25">
      <c r="A137" s="29">
        <v>15</v>
      </c>
      <c r="B137" s="19" t="s">
        <v>99</v>
      </c>
      <c r="C137" s="11"/>
      <c r="D137" s="20"/>
      <c r="E137" s="20"/>
      <c r="F137" s="23"/>
      <c r="G137" s="20"/>
      <c r="H137" s="55"/>
      <c r="I137" s="60"/>
      <c r="J137" s="55"/>
      <c r="K137" s="20"/>
      <c r="L137" s="65"/>
      <c r="M137" s="55"/>
      <c r="N137" s="20"/>
      <c r="O137" s="20"/>
      <c r="P137" s="20">
        <f t="shared" si="28"/>
        <v>0</v>
      </c>
      <c r="Q137" s="65" t="e">
        <f t="shared" si="29"/>
        <v>#DIV/0!</v>
      </c>
      <c r="R137" s="11"/>
    </row>
    <row r="138" spans="1:18" ht="28.5" x14ac:dyDescent="0.25">
      <c r="A138" s="29">
        <v>16</v>
      </c>
      <c r="B138" s="19" t="s">
        <v>100</v>
      </c>
      <c r="C138" s="11"/>
      <c r="D138" s="20"/>
      <c r="E138" s="20"/>
      <c r="F138" s="23"/>
      <c r="G138" s="20"/>
      <c r="H138" s="55"/>
      <c r="I138" s="60"/>
      <c r="J138" s="55"/>
      <c r="K138" s="20"/>
      <c r="L138" s="65"/>
      <c r="M138" s="55"/>
      <c r="N138" s="20"/>
      <c r="O138" s="20"/>
      <c r="P138" s="20">
        <f t="shared" si="28"/>
        <v>0</v>
      </c>
      <c r="Q138" s="65" t="e">
        <f t="shared" si="29"/>
        <v>#DIV/0!</v>
      </c>
      <c r="R138" s="11"/>
    </row>
    <row r="139" spans="1:18" ht="28.5" x14ac:dyDescent="0.25">
      <c r="A139" s="29">
        <v>17</v>
      </c>
      <c r="B139" s="19" t="s">
        <v>101</v>
      </c>
      <c r="C139" s="11"/>
      <c r="D139" s="20"/>
      <c r="E139" s="20"/>
      <c r="F139" s="23"/>
      <c r="G139" s="20"/>
      <c r="H139" s="55"/>
      <c r="I139" s="60"/>
      <c r="J139" s="55"/>
      <c r="K139" s="20"/>
      <c r="L139" s="65"/>
      <c r="M139" s="55"/>
      <c r="N139" s="20"/>
      <c r="O139" s="20"/>
      <c r="P139" s="20">
        <f t="shared" si="28"/>
        <v>0</v>
      </c>
      <c r="Q139" s="65" t="e">
        <f t="shared" si="29"/>
        <v>#DIV/0!</v>
      </c>
      <c r="R139" s="11"/>
    </row>
    <row r="140" spans="1:18" ht="28.5" x14ac:dyDescent="0.25">
      <c r="A140" s="29">
        <v>18</v>
      </c>
      <c r="B140" s="19" t="s">
        <v>102</v>
      </c>
      <c r="C140" s="11"/>
      <c r="D140" s="20"/>
      <c r="E140" s="20"/>
      <c r="F140" s="23"/>
      <c r="G140" s="20"/>
      <c r="H140" s="55"/>
      <c r="I140" s="60"/>
      <c r="J140" s="55"/>
      <c r="K140" s="20"/>
      <c r="L140" s="65"/>
      <c r="M140" s="55"/>
      <c r="N140" s="20"/>
      <c r="O140" s="20"/>
      <c r="P140" s="20">
        <f t="shared" si="28"/>
        <v>0</v>
      </c>
      <c r="Q140" s="65" t="e">
        <f t="shared" si="29"/>
        <v>#DIV/0!</v>
      </c>
      <c r="R140" s="11"/>
    </row>
    <row r="141" spans="1:18" x14ac:dyDescent="0.25">
      <c r="A141" s="29">
        <v>19</v>
      </c>
      <c r="B141" s="19" t="s">
        <v>103</v>
      </c>
      <c r="C141" s="11"/>
      <c r="D141" s="20"/>
      <c r="E141" s="20"/>
      <c r="F141" s="23"/>
      <c r="G141" s="20"/>
      <c r="H141" s="55"/>
      <c r="I141" s="60"/>
      <c r="J141" s="55"/>
      <c r="K141" s="20"/>
      <c r="L141" s="65"/>
      <c r="M141" s="55"/>
      <c r="N141" s="20"/>
      <c r="O141" s="20"/>
      <c r="P141" s="20">
        <f t="shared" si="28"/>
        <v>0</v>
      </c>
      <c r="Q141" s="65" t="e">
        <f t="shared" si="29"/>
        <v>#DIV/0!</v>
      </c>
      <c r="R141" s="11"/>
    </row>
    <row r="142" spans="1:18" ht="21" customHeight="1" x14ac:dyDescent="0.25">
      <c r="A142" s="135" t="s">
        <v>22</v>
      </c>
      <c r="B142" s="135"/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35"/>
      <c r="N142" s="135"/>
      <c r="O142" s="135"/>
      <c r="P142" s="135"/>
      <c r="Q142" s="135"/>
      <c r="R142" s="135"/>
    </row>
    <row r="143" spans="1:18" x14ac:dyDescent="0.25">
      <c r="A143" s="29">
        <v>20</v>
      </c>
      <c r="B143" s="19" t="s">
        <v>107</v>
      </c>
      <c r="C143" s="11"/>
      <c r="D143" s="20"/>
      <c r="E143" s="20"/>
      <c r="F143" s="23"/>
      <c r="G143" s="20"/>
      <c r="H143" s="55"/>
      <c r="I143" s="60"/>
      <c r="J143" s="55"/>
      <c r="K143" s="20"/>
      <c r="L143" s="65"/>
      <c r="M143" s="55"/>
      <c r="N143" s="20"/>
      <c r="O143" s="20"/>
      <c r="P143" s="20">
        <f t="shared" ref="P143:P152" si="30">N143-O143</f>
        <v>0</v>
      </c>
      <c r="Q143" s="65" t="e">
        <f t="shared" ref="Q143:Q152" si="31">O143/K143</f>
        <v>#DIV/0!</v>
      </c>
      <c r="R143" s="11"/>
    </row>
    <row r="144" spans="1:18" ht="71.25" x14ac:dyDescent="0.25">
      <c r="A144" s="29">
        <v>21</v>
      </c>
      <c r="B144" s="19" t="s">
        <v>558</v>
      </c>
      <c r="C144" s="11" t="s">
        <v>559</v>
      </c>
      <c r="D144" s="20">
        <v>0.8</v>
      </c>
      <c r="E144" s="20">
        <v>0</v>
      </c>
      <c r="F144" s="23">
        <v>0</v>
      </c>
      <c r="G144" s="20">
        <v>49.66</v>
      </c>
      <c r="H144" s="55"/>
      <c r="I144" s="60"/>
      <c r="J144" s="55"/>
      <c r="K144" s="20"/>
      <c r="L144" s="65"/>
      <c r="M144" s="55"/>
      <c r="N144" s="20"/>
      <c r="O144" s="20"/>
      <c r="P144" s="20">
        <f t="shared" si="30"/>
        <v>0</v>
      </c>
      <c r="Q144" s="65" t="e">
        <f t="shared" si="31"/>
        <v>#DIV/0!</v>
      </c>
      <c r="R144" s="11" t="s">
        <v>554</v>
      </c>
    </row>
    <row r="145" spans="1:18" ht="28.5" x14ac:dyDescent="0.25">
      <c r="A145" s="29">
        <v>22</v>
      </c>
      <c r="B145" s="19" t="s">
        <v>108</v>
      </c>
      <c r="C145" s="11"/>
      <c r="D145" s="20"/>
      <c r="E145" s="20"/>
      <c r="F145" s="23"/>
      <c r="G145" s="20"/>
      <c r="H145" s="55"/>
      <c r="I145" s="60"/>
      <c r="J145" s="55"/>
      <c r="K145" s="20"/>
      <c r="L145" s="65"/>
      <c r="M145" s="55"/>
      <c r="N145" s="20"/>
      <c r="O145" s="20"/>
      <c r="P145" s="20">
        <f t="shared" si="30"/>
        <v>0</v>
      </c>
      <c r="Q145" s="65" t="e">
        <f t="shared" si="31"/>
        <v>#DIV/0!</v>
      </c>
      <c r="R145" s="11"/>
    </row>
    <row r="146" spans="1:18" ht="42.75" x14ac:dyDescent="0.25">
      <c r="A146" s="29">
        <v>23</v>
      </c>
      <c r="B146" s="19" t="s">
        <v>104</v>
      </c>
      <c r="C146" s="11"/>
      <c r="D146" s="20"/>
      <c r="E146" s="20"/>
      <c r="F146" s="23"/>
      <c r="G146" s="20"/>
      <c r="H146" s="55"/>
      <c r="I146" s="60"/>
      <c r="J146" s="55"/>
      <c r="K146" s="20"/>
      <c r="L146" s="65"/>
      <c r="M146" s="55"/>
      <c r="N146" s="20"/>
      <c r="O146" s="20"/>
      <c r="P146" s="20">
        <f t="shared" si="30"/>
        <v>0</v>
      </c>
      <c r="Q146" s="65" t="e">
        <f t="shared" si="31"/>
        <v>#DIV/0!</v>
      </c>
      <c r="R146" s="11"/>
    </row>
    <row r="147" spans="1:18" ht="28.5" x14ac:dyDescent="0.25">
      <c r="A147" s="29">
        <v>24</v>
      </c>
      <c r="B147" s="19" t="s">
        <v>109</v>
      </c>
      <c r="C147" s="11"/>
      <c r="D147" s="20"/>
      <c r="E147" s="20"/>
      <c r="F147" s="23"/>
      <c r="G147" s="20"/>
      <c r="H147" s="55"/>
      <c r="I147" s="60"/>
      <c r="J147" s="55"/>
      <c r="K147" s="20"/>
      <c r="L147" s="65"/>
      <c r="M147" s="55"/>
      <c r="N147" s="20"/>
      <c r="O147" s="20"/>
      <c r="P147" s="20">
        <f t="shared" si="30"/>
        <v>0</v>
      </c>
      <c r="Q147" s="65" t="e">
        <f t="shared" si="31"/>
        <v>#DIV/0!</v>
      </c>
      <c r="R147" s="11"/>
    </row>
    <row r="148" spans="1:18" x14ac:dyDescent="0.25">
      <c r="A148" s="29">
        <v>25</v>
      </c>
      <c r="B148" s="19" t="s">
        <v>110</v>
      </c>
      <c r="C148" s="11"/>
      <c r="D148" s="20"/>
      <c r="E148" s="20"/>
      <c r="F148" s="23"/>
      <c r="G148" s="20"/>
      <c r="H148" s="55"/>
      <c r="I148" s="60"/>
      <c r="J148" s="55"/>
      <c r="K148" s="20"/>
      <c r="L148" s="65"/>
      <c r="M148" s="55"/>
      <c r="N148" s="20"/>
      <c r="O148" s="20"/>
      <c r="P148" s="20">
        <f t="shared" si="30"/>
        <v>0</v>
      </c>
      <c r="Q148" s="65" t="e">
        <f t="shared" si="31"/>
        <v>#DIV/0!</v>
      </c>
      <c r="R148" s="11"/>
    </row>
    <row r="149" spans="1:18" ht="28.5" x14ac:dyDescent="0.25">
      <c r="A149" s="29">
        <v>26</v>
      </c>
      <c r="B149" s="19" t="s">
        <v>105</v>
      </c>
      <c r="C149" s="11"/>
      <c r="D149" s="20"/>
      <c r="E149" s="20"/>
      <c r="F149" s="23"/>
      <c r="G149" s="20"/>
      <c r="H149" s="55"/>
      <c r="I149" s="60"/>
      <c r="J149" s="55"/>
      <c r="K149" s="20"/>
      <c r="L149" s="65"/>
      <c r="M149" s="55"/>
      <c r="N149" s="20"/>
      <c r="O149" s="20"/>
      <c r="P149" s="20">
        <f t="shared" si="30"/>
        <v>0</v>
      </c>
      <c r="Q149" s="65" t="e">
        <f t="shared" si="31"/>
        <v>#DIV/0!</v>
      </c>
      <c r="R149" s="11"/>
    </row>
    <row r="150" spans="1:18" ht="71.25" x14ac:dyDescent="0.25">
      <c r="A150" s="29">
        <v>27</v>
      </c>
      <c r="B150" s="19" t="s">
        <v>511</v>
      </c>
      <c r="C150" s="11" t="s">
        <v>512</v>
      </c>
      <c r="D150" s="20">
        <v>0.71</v>
      </c>
      <c r="E150" s="20">
        <v>0</v>
      </c>
      <c r="F150" s="23">
        <v>0</v>
      </c>
      <c r="G150" s="20">
        <v>63.405000000000001</v>
      </c>
      <c r="H150" s="55"/>
      <c r="I150" s="60"/>
      <c r="J150" s="55"/>
      <c r="K150" s="20"/>
      <c r="L150" s="65"/>
      <c r="M150" s="55"/>
      <c r="N150" s="20"/>
      <c r="O150" s="20"/>
      <c r="P150" s="20">
        <f t="shared" si="30"/>
        <v>0</v>
      </c>
      <c r="Q150" s="65" t="e">
        <f t="shared" si="31"/>
        <v>#DIV/0!</v>
      </c>
      <c r="R150" s="11" t="s">
        <v>491</v>
      </c>
    </row>
    <row r="151" spans="1:18" ht="71.25" x14ac:dyDescent="0.25">
      <c r="A151" s="29">
        <v>28</v>
      </c>
      <c r="B151" s="19" t="s">
        <v>513</v>
      </c>
      <c r="C151" s="11" t="s">
        <v>514</v>
      </c>
      <c r="D151" s="20">
        <v>1.696</v>
      </c>
      <c r="E151" s="20">
        <v>0</v>
      </c>
      <c r="F151" s="23">
        <v>0</v>
      </c>
      <c r="G151" s="20">
        <v>108.45</v>
      </c>
      <c r="H151" s="55"/>
      <c r="I151" s="60"/>
      <c r="J151" s="55"/>
      <c r="K151" s="20"/>
      <c r="L151" s="65"/>
      <c r="M151" s="55"/>
      <c r="N151" s="20"/>
      <c r="O151" s="20"/>
      <c r="P151" s="20">
        <f t="shared" si="30"/>
        <v>0</v>
      </c>
      <c r="Q151" s="65" t="e">
        <f t="shared" si="31"/>
        <v>#DIV/0!</v>
      </c>
      <c r="R151" s="11" t="s">
        <v>542</v>
      </c>
    </row>
    <row r="152" spans="1:18" ht="28.5" x14ac:dyDescent="0.25">
      <c r="A152" s="29">
        <v>29</v>
      </c>
      <c r="B152" s="19" t="s">
        <v>106</v>
      </c>
      <c r="C152" s="11"/>
      <c r="D152" s="20"/>
      <c r="E152" s="20"/>
      <c r="F152" s="23"/>
      <c r="G152" s="20"/>
      <c r="H152" s="55"/>
      <c r="I152" s="60"/>
      <c r="J152" s="55"/>
      <c r="K152" s="20"/>
      <c r="L152" s="65"/>
      <c r="M152" s="55"/>
      <c r="N152" s="20"/>
      <c r="O152" s="20"/>
      <c r="P152" s="20">
        <f t="shared" si="30"/>
        <v>0</v>
      </c>
      <c r="Q152" s="65" t="e">
        <f t="shared" si="31"/>
        <v>#DIV/0!</v>
      </c>
      <c r="R152" s="11"/>
    </row>
    <row r="153" spans="1:18" ht="21" customHeight="1" x14ac:dyDescent="0.25">
      <c r="A153" s="135" t="s">
        <v>25</v>
      </c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</row>
    <row r="154" spans="1:18" ht="85.5" x14ac:dyDescent="0.25">
      <c r="A154" s="29">
        <v>30</v>
      </c>
      <c r="B154" s="19" t="s">
        <v>381</v>
      </c>
      <c r="C154" s="11" t="s">
        <v>382</v>
      </c>
      <c r="D154" s="20">
        <v>0.82499999999999996</v>
      </c>
      <c r="E154" s="20">
        <v>0</v>
      </c>
      <c r="F154" s="23">
        <v>0</v>
      </c>
      <c r="G154" s="20">
        <v>51.38</v>
      </c>
      <c r="H154" s="55"/>
      <c r="I154" s="60"/>
      <c r="J154" s="55"/>
      <c r="K154" s="20"/>
      <c r="L154" s="65"/>
      <c r="M154" s="55"/>
      <c r="N154" s="20"/>
      <c r="O154" s="20"/>
      <c r="P154" s="20">
        <f t="shared" ref="P154:P178" si="32">N154-O154</f>
        <v>0</v>
      </c>
      <c r="Q154" s="65" t="e">
        <f t="shared" ref="Q154:Q178" si="33">O154/K154</f>
        <v>#DIV/0!</v>
      </c>
      <c r="R154" s="11" t="s">
        <v>515</v>
      </c>
    </row>
    <row r="155" spans="1:18" ht="42.75" x14ac:dyDescent="0.25">
      <c r="A155" s="29">
        <v>31</v>
      </c>
      <c r="B155" s="19" t="s">
        <v>111</v>
      </c>
      <c r="C155" s="11"/>
      <c r="D155" s="20"/>
      <c r="E155" s="20"/>
      <c r="F155" s="23"/>
      <c r="G155" s="20"/>
      <c r="H155" s="55"/>
      <c r="I155" s="60"/>
      <c r="J155" s="55"/>
      <c r="K155" s="20"/>
      <c r="L155" s="65"/>
      <c r="M155" s="55"/>
      <c r="N155" s="20"/>
      <c r="O155" s="20"/>
      <c r="P155" s="20">
        <f t="shared" si="32"/>
        <v>0</v>
      </c>
      <c r="Q155" s="65" t="e">
        <f t="shared" si="33"/>
        <v>#DIV/0!</v>
      </c>
      <c r="R155" s="11"/>
    </row>
    <row r="156" spans="1:18" ht="28.5" x14ac:dyDescent="0.25">
      <c r="A156" s="29">
        <v>32</v>
      </c>
      <c r="B156" s="19" t="s">
        <v>112</v>
      </c>
      <c r="C156" s="11"/>
      <c r="D156" s="20"/>
      <c r="E156" s="20"/>
      <c r="F156" s="23"/>
      <c r="G156" s="20"/>
      <c r="H156" s="55"/>
      <c r="I156" s="60"/>
      <c r="J156" s="55"/>
      <c r="K156" s="20"/>
      <c r="L156" s="65"/>
      <c r="M156" s="55"/>
      <c r="N156" s="20"/>
      <c r="O156" s="20"/>
      <c r="P156" s="20">
        <f t="shared" si="32"/>
        <v>0</v>
      </c>
      <c r="Q156" s="65" t="e">
        <f t="shared" si="33"/>
        <v>#DIV/0!</v>
      </c>
      <c r="R156" s="11"/>
    </row>
    <row r="157" spans="1:18" ht="28.5" x14ac:dyDescent="0.25">
      <c r="A157" s="29">
        <v>33</v>
      </c>
      <c r="B157" s="19" t="s">
        <v>113</v>
      </c>
      <c r="C157" s="11"/>
      <c r="D157" s="20"/>
      <c r="E157" s="20"/>
      <c r="F157" s="23"/>
      <c r="G157" s="20"/>
      <c r="H157" s="55"/>
      <c r="I157" s="60"/>
      <c r="J157" s="55"/>
      <c r="K157" s="20"/>
      <c r="L157" s="65"/>
      <c r="M157" s="55"/>
      <c r="N157" s="20"/>
      <c r="O157" s="20"/>
      <c r="P157" s="20">
        <f t="shared" si="32"/>
        <v>0</v>
      </c>
      <c r="Q157" s="65" t="e">
        <f t="shared" si="33"/>
        <v>#DIV/0!</v>
      </c>
      <c r="R157" s="11"/>
    </row>
    <row r="158" spans="1:18" ht="28.5" x14ac:dyDescent="0.25">
      <c r="A158" s="29">
        <v>34</v>
      </c>
      <c r="B158" s="19" t="s">
        <v>114</v>
      </c>
      <c r="C158" s="11"/>
      <c r="D158" s="20"/>
      <c r="E158" s="20"/>
      <c r="F158" s="23"/>
      <c r="G158" s="20"/>
      <c r="H158" s="55"/>
      <c r="I158" s="60"/>
      <c r="J158" s="55"/>
      <c r="K158" s="20"/>
      <c r="L158" s="65"/>
      <c r="M158" s="55"/>
      <c r="N158" s="20"/>
      <c r="O158" s="20"/>
      <c r="P158" s="20">
        <f t="shared" si="32"/>
        <v>0</v>
      </c>
      <c r="Q158" s="65" t="e">
        <f t="shared" si="33"/>
        <v>#DIV/0!</v>
      </c>
      <c r="R158" s="11"/>
    </row>
    <row r="159" spans="1:18" ht="28.5" x14ac:dyDescent="0.25">
      <c r="A159" s="29">
        <v>35</v>
      </c>
      <c r="B159" s="19" t="s">
        <v>115</v>
      </c>
      <c r="C159" s="11"/>
      <c r="D159" s="20"/>
      <c r="E159" s="20"/>
      <c r="F159" s="23"/>
      <c r="G159" s="20"/>
      <c r="H159" s="55"/>
      <c r="I159" s="60"/>
      <c r="J159" s="55"/>
      <c r="K159" s="20"/>
      <c r="L159" s="65"/>
      <c r="M159" s="55"/>
      <c r="N159" s="20"/>
      <c r="O159" s="20"/>
      <c r="P159" s="20">
        <f t="shared" si="32"/>
        <v>0</v>
      </c>
      <c r="Q159" s="65" t="e">
        <f t="shared" si="33"/>
        <v>#DIV/0!</v>
      </c>
      <c r="R159" s="11"/>
    </row>
    <row r="160" spans="1:18" ht="28.5" x14ac:dyDescent="0.25">
      <c r="A160" s="29">
        <v>36</v>
      </c>
      <c r="B160" s="19" t="s">
        <v>116</v>
      </c>
      <c r="C160" s="11"/>
      <c r="D160" s="20"/>
      <c r="E160" s="20"/>
      <c r="F160" s="23"/>
      <c r="G160" s="20"/>
      <c r="H160" s="55"/>
      <c r="I160" s="60"/>
      <c r="J160" s="55"/>
      <c r="K160" s="20"/>
      <c r="L160" s="65"/>
      <c r="M160" s="55"/>
      <c r="N160" s="20"/>
      <c r="O160" s="20"/>
      <c r="P160" s="20">
        <f t="shared" si="32"/>
        <v>0</v>
      </c>
      <c r="Q160" s="65" t="e">
        <f t="shared" si="33"/>
        <v>#DIV/0!</v>
      </c>
      <c r="R160" s="11"/>
    </row>
    <row r="161" spans="1:18" x14ac:dyDescent="0.25">
      <c r="A161" s="29">
        <v>37</v>
      </c>
      <c r="B161" s="19" t="s">
        <v>117</v>
      </c>
      <c r="C161" s="11"/>
      <c r="D161" s="20"/>
      <c r="E161" s="20"/>
      <c r="F161" s="23"/>
      <c r="G161" s="20"/>
      <c r="H161" s="55"/>
      <c r="I161" s="60"/>
      <c r="J161" s="55"/>
      <c r="K161" s="20"/>
      <c r="L161" s="65"/>
      <c r="M161" s="55"/>
      <c r="N161" s="20"/>
      <c r="O161" s="20"/>
      <c r="P161" s="20">
        <f t="shared" si="32"/>
        <v>0</v>
      </c>
      <c r="Q161" s="65" t="e">
        <f t="shared" si="33"/>
        <v>#DIV/0!</v>
      </c>
      <c r="R161" s="11"/>
    </row>
    <row r="162" spans="1:18" ht="28.5" x14ac:dyDescent="0.25">
      <c r="A162" s="29">
        <v>38</v>
      </c>
      <c r="B162" s="19" t="s">
        <v>118</v>
      </c>
      <c r="C162" s="11"/>
      <c r="D162" s="20"/>
      <c r="E162" s="20"/>
      <c r="F162" s="23"/>
      <c r="G162" s="20"/>
      <c r="H162" s="55"/>
      <c r="I162" s="60"/>
      <c r="J162" s="55"/>
      <c r="K162" s="20"/>
      <c r="L162" s="65"/>
      <c r="M162" s="55"/>
      <c r="N162" s="20"/>
      <c r="O162" s="20"/>
      <c r="P162" s="20">
        <f t="shared" si="32"/>
        <v>0</v>
      </c>
      <c r="Q162" s="65" t="e">
        <f t="shared" si="33"/>
        <v>#DIV/0!</v>
      </c>
      <c r="R162" s="11"/>
    </row>
    <row r="163" spans="1:18" ht="28.5" x14ac:dyDescent="0.25">
      <c r="A163" s="29">
        <v>39</v>
      </c>
      <c r="B163" s="19" t="s">
        <v>119</v>
      </c>
      <c r="C163" s="11"/>
      <c r="D163" s="20"/>
      <c r="E163" s="20"/>
      <c r="F163" s="23"/>
      <c r="G163" s="20"/>
      <c r="H163" s="55"/>
      <c r="I163" s="60"/>
      <c r="J163" s="55"/>
      <c r="K163" s="20"/>
      <c r="L163" s="65"/>
      <c r="M163" s="55"/>
      <c r="N163" s="20"/>
      <c r="O163" s="20"/>
      <c r="P163" s="20">
        <f t="shared" si="32"/>
        <v>0</v>
      </c>
      <c r="Q163" s="65" t="e">
        <f t="shared" si="33"/>
        <v>#DIV/0!</v>
      </c>
      <c r="R163" s="11"/>
    </row>
    <row r="164" spans="1:18" ht="28.5" x14ac:dyDescent="0.25">
      <c r="A164" s="29">
        <v>40</v>
      </c>
      <c r="B164" s="19" t="s">
        <v>120</v>
      </c>
      <c r="C164" s="11"/>
      <c r="D164" s="20"/>
      <c r="E164" s="20"/>
      <c r="F164" s="23"/>
      <c r="G164" s="20"/>
      <c r="H164" s="55"/>
      <c r="I164" s="60"/>
      <c r="J164" s="55"/>
      <c r="K164" s="20"/>
      <c r="L164" s="65"/>
      <c r="M164" s="55"/>
      <c r="N164" s="20"/>
      <c r="O164" s="20"/>
      <c r="P164" s="20">
        <f t="shared" si="32"/>
        <v>0</v>
      </c>
      <c r="Q164" s="65" t="e">
        <f t="shared" si="33"/>
        <v>#DIV/0!</v>
      </c>
      <c r="R164" s="11"/>
    </row>
    <row r="165" spans="1:18" ht="42.75" x14ac:dyDescent="0.25">
      <c r="A165" s="29">
        <v>41</v>
      </c>
      <c r="B165" s="19" t="s">
        <v>121</v>
      </c>
      <c r="C165" s="11"/>
      <c r="D165" s="20"/>
      <c r="E165" s="20"/>
      <c r="F165" s="23"/>
      <c r="G165" s="20"/>
      <c r="H165" s="55"/>
      <c r="I165" s="60"/>
      <c r="J165" s="55"/>
      <c r="K165" s="20"/>
      <c r="L165" s="65"/>
      <c r="M165" s="55"/>
      <c r="N165" s="20"/>
      <c r="O165" s="20"/>
      <c r="P165" s="20">
        <f t="shared" si="32"/>
        <v>0</v>
      </c>
      <c r="Q165" s="65" t="e">
        <f t="shared" si="33"/>
        <v>#DIV/0!</v>
      </c>
      <c r="R165" s="11"/>
    </row>
    <row r="166" spans="1:18" ht="28.5" x14ac:dyDescent="0.25">
      <c r="A166" s="29">
        <v>42</v>
      </c>
      <c r="B166" s="19" t="s">
        <v>122</v>
      </c>
      <c r="C166" s="11"/>
      <c r="D166" s="20"/>
      <c r="E166" s="20"/>
      <c r="F166" s="23"/>
      <c r="G166" s="20"/>
      <c r="H166" s="55"/>
      <c r="I166" s="60"/>
      <c r="J166" s="55"/>
      <c r="K166" s="20"/>
      <c r="L166" s="65"/>
      <c r="M166" s="55"/>
      <c r="N166" s="20"/>
      <c r="O166" s="20"/>
      <c r="P166" s="20">
        <f t="shared" si="32"/>
        <v>0</v>
      </c>
      <c r="Q166" s="65" t="e">
        <f t="shared" si="33"/>
        <v>#DIV/0!</v>
      </c>
      <c r="R166" s="11"/>
    </row>
    <row r="167" spans="1:18" ht="28.5" x14ac:dyDescent="0.25">
      <c r="A167" s="29">
        <v>43</v>
      </c>
      <c r="B167" s="19" t="s">
        <v>123</v>
      </c>
      <c r="C167" s="11"/>
      <c r="D167" s="20"/>
      <c r="E167" s="20"/>
      <c r="F167" s="23"/>
      <c r="G167" s="20"/>
      <c r="H167" s="55"/>
      <c r="I167" s="60"/>
      <c r="J167" s="55"/>
      <c r="K167" s="20"/>
      <c r="L167" s="65"/>
      <c r="M167" s="55"/>
      <c r="N167" s="20"/>
      <c r="O167" s="20"/>
      <c r="P167" s="20">
        <f t="shared" si="32"/>
        <v>0</v>
      </c>
      <c r="Q167" s="65" t="e">
        <f t="shared" si="33"/>
        <v>#DIV/0!</v>
      </c>
      <c r="R167" s="11"/>
    </row>
    <row r="168" spans="1:18" ht="28.5" x14ac:dyDescent="0.25">
      <c r="A168" s="29">
        <v>44</v>
      </c>
      <c r="B168" s="19" t="s">
        <v>124</v>
      </c>
      <c r="C168" s="11"/>
      <c r="D168" s="20"/>
      <c r="E168" s="20"/>
      <c r="F168" s="23"/>
      <c r="G168" s="20"/>
      <c r="H168" s="55"/>
      <c r="I168" s="60"/>
      <c r="J168" s="55"/>
      <c r="K168" s="20"/>
      <c r="L168" s="65"/>
      <c r="M168" s="55"/>
      <c r="N168" s="20"/>
      <c r="O168" s="20"/>
      <c r="P168" s="20">
        <f t="shared" si="32"/>
        <v>0</v>
      </c>
      <c r="Q168" s="65" t="e">
        <f t="shared" si="33"/>
        <v>#DIV/0!</v>
      </c>
      <c r="R168" s="11"/>
    </row>
    <row r="169" spans="1:18" ht="42.75" x14ac:dyDescent="0.25">
      <c r="A169" s="157">
        <v>45</v>
      </c>
      <c r="B169" s="19" t="s">
        <v>584</v>
      </c>
      <c r="C169" s="121" t="s">
        <v>583</v>
      </c>
      <c r="D169" s="20">
        <v>0.41199999999999998</v>
      </c>
      <c r="E169" s="20">
        <v>0</v>
      </c>
      <c r="F169" s="23">
        <v>0</v>
      </c>
      <c r="G169" s="20">
        <v>27.728000000000002</v>
      </c>
      <c r="H169" s="119"/>
      <c r="I169" s="123"/>
      <c r="J169" s="119"/>
      <c r="K169" s="20"/>
      <c r="L169" s="117"/>
      <c r="M169" s="119"/>
      <c r="N169" s="20"/>
      <c r="O169" s="20"/>
      <c r="P169" s="20">
        <f t="shared" si="32"/>
        <v>0</v>
      </c>
      <c r="Q169" s="65" t="e">
        <f t="shared" si="33"/>
        <v>#DIV/0!</v>
      </c>
      <c r="R169" s="11"/>
    </row>
    <row r="170" spans="1:18" ht="42.75" x14ac:dyDescent="0.25">
      <c r="A170" s="158"/>
      <c r="B170" s="19" t="s">
        <v>585</v>
      </c>
      <c r="C170" s="122"/>
      <c r="D170" s="20">
        <v>0.5</v>
      </c>
      <c r="E170" s="20">
        <v>0</v>
      </c>
      <c r="F170" s="23">
        <v>0</v>
      </c>
      <c r="G170" s="20">
        <v>34.54</v>
      </c>
      <c r="H170" s="120"/>
      <c r="I170" s="124"/>
      <c r="J170" s="120"/>
      <c r="K170" s="20"/>
      <c r="L170" s="118"/>
      <c r="M170" s="120"/>
      <c r="N170" s="20"/>
      <c r="O170" s="20"/>
      <c r="P170" s="20">
        <f>N170-O170</f>
        <v>0</v>
      </c>
      <c r="Q170" s="65" t="e">
        <f>O170/K170</f>
        <v>#DIV/0!</v>
      </c>
      <c r="R170" s="11"/>
    </row>
    <row r="171" spans="1:18" ht="42.75" x14ac:dyDescent="0.25">
      <c r="A171" s="157">
        <v>46</v>
      </c>
      <c r="B171" s="19" t="s">
        <v>586</v>
      </c>
      <c r="C171" s="121" t="s">
        <v>588</v>
      </c>
      <c r="D171" s="20">
        <v>0.63400000000000001</v>
      </c>
      <c r="E171" s="20">
        <v>0</v>
      </c>
      <c r="F171" s="23">
        <v>0</v>
      </c>
      <c r="G171" s="20">
        <v>43.15</v>
      </c>
      <c r="H171" s="119"/>
      <c r="I171" s="123"/>
      <c r="J171" s="119"/>
      <c r="K171" s="20"/>
      <c r="L171" s="117"/>
      <c r="M171" s="119"/>
      <c r="N171" s="20"/>
      <c r="O171" s="20"/>
      <c r="P171" s="20">
        <f t="shared" si="32"/>
        <v>0</v>
      </c>
      <c r="Q171" s="65" t="e">
        <f t="shared" si="33"/>
        <v>#DIV/0!</v>
      </c>
      <c r="R171" s="11"/>
    </row>
    <row r="172" spans="1:18" ht="42.75" x14ac:dyDescent="0.25">
      <c r="A172" s="158"/>
      <c r="B172" s="19" t="s">
        <v>587</v>
      </c>
      <c r="C172" s="122"/>
      <c r="D172" s="20">
        <v>1.55</v>
      </c>
      <c r="E172" s="20">
        <v>0</v>
      </c>
      <c r="F172" s="23">
        <v>0</v>
      </c>
      <c r="G172" s="20">
        <v>106.627</v>
      </c>
      <c r="H172" s="120"/>
      <c r="I172" s="124"/>
      <c r="J172" s="120"/>
      <c r="K172" s="20"/>
      <c r="L172" s="118"/>
      <c r="M172" s="120"/>
      <c r="N172" s="20"/>
      <c r="O172" s="20"/>
      <c r="P172" s="20">
        <f>N172-O172</f>
        <v>0</v>
      </c>
      <c r="Q172" s="65" t="e">
        <f>O172/K172</f>
        <v>#DIV/0!</v>
      </c>
      <c r="R172" s="11"/>
    </row>
    <row r="173" spans="1:18" ht="99.75" x14ac:dyDescent="0.25">
      <c r="A173" s="29">
        <v>47</v>
      </c>
      <c r="B173" s="19" t="s">
        <v>383</v>
      </c>
      <c r="C173" s="11" t="s">
        <v>384</v>
      </c>
      <c r="D173" s="20">
        <v>1.976</v>
      </c>
      <c r="E173" s="20">
        <v>0</v>
      </c>
      <c r="F173" s="23">
        <v>0</v>
      </c>
      <c r="G173" s="20">
        <v>130.88</v>
      </c>
      <c r="H173" s="55"/>
      <c r="I173" s="60"/>
      <c r="J173" s="55"/>
      <c r="K173" s="20"/>
      <c r="L173" s="65"/>
      <c r="M173" s="55"/>
      <c r="N173" s="20"/>
      <c r="O173" s="20"/>
      <c r="P173" s="20">
        <f t="shared" si="32"/>
        <v>0</v>
      </c>
      <c r="Q173" s="65" t="e">
        <f t="shared" si="33"/>
        <v>#DIV/0!</v>
      </c>
      <c r="R173" s="11" t="s">
        <v>485</v>
      </c>
    </row>
    <row r="174" spans="1:18" ht="99.75" x14ac:dyDescent="0.25">
      <c r="A174" s="29">
        <v>48</v>
      </c>
      <c r="B174" s="19" t="s">
        <v>385</v>
      </c>
      <c r="C174" s="11" t="s">
        <v>386</v>
      </c>
      <c r="D174" s="20">
        <v>1.6950000000000001</v>
      </c>
      <c r="E174" s="20">
        <v>0</v>
      </c>
      <c r="F174" s="23">
        <v>0</v>
      </c>
      <c r="G174" s="20">
        <v>117.66</v>
      </c>
      <c r="H174" s="55"/>
      <c r="I174" s="60"/>
      <c r="J174" s="55"/>
      <c r="K174" s="20"/>
      <c r="L174" s="65"/>
      <c r="M174" s="55"/>
      <c r="N174" s="20"/>
      <c r="O174" s="20"/>
      <c r="P174" s="20">
        <f t="shared" si="32"/>
        <v>0</v>
      </c>
      <c r="Q174" s="65" t="e">
        <f t="shared" si="33"/>
        <v>#DIV/0!</v>
      </c>
      <c r="R174" s="11" t="s">
        <v>485</v>
      </c>
    </row>
    <row r="175" spans="1:18" ht="71.25" x14ac:dyDescent="0.25">
      <c r="A175" s="29">
        <v>49</v>
      </c>
      <c r="B175" s="19" t="s">
        <v>387</v>
      </c>
      <c r="C175" s="11" t="s">
        <v>388</v>
      </c>
      <c r="D175" s="20">
        <v>0.77500000000000002</v>
      </c>
      <c r="E175" s="20">
        <v>0</v>
      </c>
      <c r="F175" s="23">
        <v>0</v>
      </c>
      <c r="G175" s="20">
        <v>53.47</v>
      </c>
      <c r="H175" s="55">
        <v>43136</v>
      </c>
      <c r="I175" s="60" t="s">
        <v>510</v>
      </c>
      <c r="J175" s="55">
        <v>43171</v>
      </c>
      <c r="K175" s="20">
        <v>57.49</v>
      </c>
      <c r="L175" s="65">
        <v>0</v>
      </c>
      <c r="M175" s="55">
        <v>43447</v>
      </c>
      <c r="N175" s="20"/>
      <c r="O175" s="20"/>
      <c r="P175" s="20">
        <f t="shared" si="32"/>
        <v>0</v>
      </c>
      <c r="Q175" s="65">
        <f t="shared" si="33"/>
        <v>0</v>
      </c>
      <c r="R175" s="11"/>
    </row>
    <row r="176" spans="1:18" ht="85.5" x14ac:dyDescent="0.25">
      <c r="A176" s="29">
        <v>50</v>
      </c>
      <c r="B176" s="19" t="s">
        <v>389</v>
      </c>
      <c r="C176" s="11" t="s">
        <v>390</v>
      </c>
      <c r="D176" s="20">
        <v>3.16</v>
      </c>
      <c r="E176" s="20">
        <v>0</v>
      </c>
      <c r="F176" s="23">
        <v>0</v>
      </c>
      <c r="G176" s="20">
        <v>208.65</v>
      </c>
      <c r="H176" s="55"/>
      <c r="I176" s="60"/>
      <c r="J176" s="55"/>
      <c r="K176" s="20"/>
      <c r="L176" s="65"/>
      <c r="M176" s="55"/>
      <c r="N176" s="20"/>
      <c r="O176" s="20"/>
      <c r="P176" s="20">
        <f t="shared" si="32"/>
        <v>0</v>
      </c>
      <c r="Q176" s="65" t="e">
        <f t="shared" si="33"/>
        <v>#DIV/0!</v>
      </c>
      <c r="R176" s="11" t="s">
        <v>487</v>
      </c>
    </row>
    <row r="177" spans="1:18" ht="57" x14ac:dyDescent="0.25">
      <c r="A177" s="157">
        <v>51</v>
      </c>
      <c r="B177" s="19" t="s">
        <v>391</v>
      </c>
      <c r="C177" s="121" t="s">
        <v>582</v>
      </c>
      <c r="D177" s="20">
        <v>0.28999999999999998</v>
      </c>
      <c r="E177" s="20">
        <v>0</v>
      </c>
      <c r="F177" s="23">
        <v>0</v>
      </c>
      <c r="G177" s="20">
        <v>19.265000000000001</v>
      </c>
      <c r="H177" s="119"/>
      <c r="I177" s="123"/>
      <c r="J177" s="119"/>
      <c r="K177" s="20"/>
      <c r="L177" s="117"/>
      <c r="M177" s="119"/>
      <c r="N177" s="20"/>
      <c r="O177" s="20"/>
      <c r="P177" s="20">
        <f t="shared" si="32"/>
        <v>0</v>
      </c>
      <c r="Q177" s="65" t="e">
        <f t="shared" si="33"/>
        <v>#DIV/0!</v>
      </c>
      <c r="R177" s="121" t="s">
        <v>574</v>
      </c>
    </row>
    <row r="178" spans="1:18" ht="57" x14ac:dyDescent="0.25">
      <c r="A178" s="158"/>
      <c r="B178" s="19" t="s">
        <v>392</v>
      </c>
      <c r="C178" s="122"/>
      <c r="D178" s="20">
        <v>2</v>
      </c>
      <c r="E178" s="20">
        <v>0</v>
      </c>
      <c r="F178" s="23">
        <v>0</v>
      </c>
      <c r="G178" s="20">
        <v>152.43</v>
      </c>
      <c r="H178" s="120"/>
      <c r="I178" s="124"/>
      <c r="J178" s="120"/>
      <c r="K178" s="20"/>
      <c r="L178" s="118"/>
      <c r="M178" s="120"/>
      <c r="N178" s="20"/>
      <c r="O178" s="20"/>
      <c r="P178" s="20">
        <f t="shared" si="32"/>
        <v>0</v>
      </c>
      <c r="Q178" s="65" t="e">
        <f t="shared" si="33"/>
        <v>#DIV/0!</v>
      </c>
      <c r="R178" s="122"/>
    </row>
    <row r="179" spans="1:18" ht="21" customHeight="1" x14ac:dyDescent="0.25">
      <c r="A179" s="135" t="s">
        <v>58</v>
      </c>
      <c r="B179" s="135"/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</row>
    <row r="180" spans="1:18" ht="28.5" x14ac:dyDescent="0.25">
      <c r="A180" s="11">
        <v>52</v>
      </c>
      <c r="B180" s="19" t="s">
        <v>125</v>
      </c>
      <c r="C180" s="11"/>
      <c r="D180" s="20"/>
      <c r="E180" s="20"/>
      <c r="F180" s="23"/>
      <c r="G180" s="20"/>
      <c r="H180" s="55"/>
      <c r="I180" s="60"/>
      <c r="J180" s="55"/>
      <c r="K180" s="20"/>
      <c r="L180" s="65"/>
      <c r="M180" s="55"/>
      <c r="N180" s="20"/>
      <c r="O180" s="20"/>
      <c r="P180" s="20">
        <f t="shared" ref="P180:P219" si="34">N180-O180</f>
        <v>0</v>
      </c>
      <c r="Q180" s="65" t="e">
        <f t="shared" ref="Q180:Q219" si="35">O180/K180</f>
        <v>#DIV/0!</v>
      </c>
      <c r="R180" s="11"/>
    </row>
    <row r="181" spans="1:18" ht="42.75" x14ac:dyDescent="0.25">
      <c r="A181" s="11">
        <v>53</v>
      </c>
      <c r="B181" s="19" t="s">
        <v>575</v>
      </c>
      <c r="C181" s="11" t="s">
        <v>573</v>
      </c>
      <c r="D181" s="20">
        <v>0.875</v>
      </c>
      <c r="E181" s="20">
        <v>0</v>
      </c>
      <c r="F181" s="23">
        <v>0</v>
      </c>
      <c r="G181" s="20">
        <v>56.957999999999998</v>
      </c>
      <c r="H181" s="55"/>
      <c r="I181" s="60"/>
      <c r="J181" s="55"/>
      <c r="K181" s="20"/>
      <c r="L181" s="65"/>
      <c r="M181" s="55"/>
      <c r="N181" s="20"/>
      <c r="O181" s="20"/>
      <c r="P181" s="20">
        <f t="shared" si="34"/>
        <v>0</v>
      </c>
      <c r="Q181" s="65" t="e">
        <f t="shared" si="35"/>
        <v>#DIV/0!</v>
      </c>
      <c r="R181" s="11"/>
    </row>
    <row r="182" spans="1:18" ht="85.5" x14ac:dyDescent="0.25">
      <c r="A182" s="11">
        <v>54</v>
      </c>
      <c r="B182" s="19" t="s">
        <v>363</v>
      </c>
      <c r="C182" s="11" t="s">
        <v>486</v>
      </c>
      <c r="D182" s="20">
        <v>0.92100000000000004</v>
      </c>
      <c r="E182" s="20">
        <v>0</v>
      </c>
      <c r="F182" s="23">
        <v>0</v>
      </c>
      <c r="G182" s="20">
        <v>71.650000000000006</v>
      </c>
      <c r="H182" s="55">
        <v>43227</v>
      </c>
      <c r="I182" s="60" t="s">
        <v>343</v>
      </c>
      <c r="J182" s="55"/>
      <c r="K182" s="20">
        <v>75.224999999999994</v>
      </c>
      <c r="L182" s="65">
        <v>0</v>
      </c>
      <c r="M182" s="55"/>
      <c r="N182" s="20"/>
      <c r="O182" s="20"/>
      <c r="P182" s="20">
        <f t="shared" si="34"/>
        <v>0</v>
      </c>
      <c r="Q182" s="65">
        <f t="shared" si="35"/>
        <v>0</v>
      </c>
      <c r="R182" s="11" t="s">
        <v>569</v>
      </c>
    </row>
    <row r="183" spans="1:18" ht="42.75" x14ac:dyDescent="0.25">
      <c r="A183" s="11">
        <v>55</v>
      </c>
      <c r="B183" s="19" t="s">
        <v>496</v>
      </c>
      <c r="C183" s="11" t="s">
        <v>497</v>
      </c>
      <c r="D183" s="20">
        <v>1.554</v>
      </c>
      <c r="E183" s="20">
        <v>0</v>
      </c>
      <c r="F183" s="23">
        <v>0</v>
      </c>
      <c r="G183" s="20">
        <v>101.38</v>
      </c>
      <c r="H183" s="55"/>
      <c r="I183" s="60"/>
      <c r="J183" s="55"/>
      <c r="K183" s="20"/>
      <c r="L183" s="65"/>
      <c r="M183" s="55"/>
      <c r="N183" s="20"/>
      <c r="O183" s="20"/>
      <c r="P183" s="20">
        <f t="shared" si="34"/>
        <v>0</v>
      </c>
      <c r="Q183" s="65" t="e">
        <f t="shared" si="35"/>
        <v>#DIV/0!</v>
      </c>
      <c r="R183" s="11"/>
    </row>
    <row r="184" spans="1:18" x14ac:dyDescent="0.25">
      <c r="A184" s="11">
        <v>56</v>
      </c>
      <c r="B184" s="19" t="s">
        <v>126</v>
      </c>
      <c r="C184" s="11"/>
      <c r="D184" s="20"/>
      <c r="E184" s="20"/>
      <c r="F184" s="23"/>
      <c r="G184" s="20"/>
      <c r="H184" s="55"/>
      <c r="I184" s="60"/>
      <c r="J184" s="55"/>
      <c r="K184" s="20"/>
      <c r="L184" s="65"/>
      <c r="M184" s="55"/>
      <c r="N184" s="20"/>
      <c r="O184" s="20"/>
      <c r="P184" s="20">
        <f t="shared" si="34"/>
        <v>0</v>
      </c>
      <c r="Q184" s="65" t="e">
        <f t="shared" si="35"/>
        <v>#DIV/0!</v>
      </c>
      <c r="R184" s="11"/>
    </row>
    <row r="185" spans="1:18" x14ac:dyDescent="0.25">
      <c r="A185" s="11">
        <v>57</v>
      </c>
      <c r="B185" s="19" t="s">
        <v>127</v>
      </c>
      <c r="C185" s="11"/>
      <c r="D185" s="20"/>
      <c r="E185" s="20"/>
      <c r="F185" s="23"/>
      <c r="G185" s="20"/>
      <c r="H185" s="55"/>
      <c r="I185" s="60"/>
      <c r="J185" s="55"/>
      <c r="K185" s="20"/>
      <c r="L185" s="65"/>
      <c r="M185" s="55"/>
      <c r="N185" s="20"/>
      <c r="O185" s="20"/>
      <c r="P185" s="20">
        <f t="shared" si="34"/>
        <v>0</v>
      </c>
      <c r="Q185" s="65" t="e">
        <f t="shared" si="35"/>
        <v>#DIV/0!</v>
      </c>
      <c r="R185" s="11"/>
    </row>
    <row r="186" spans="1:18" ht="85.5" x14ac:dyDescent="0.25">
      <c r="A186" s="11">
        <v>58</v>
      </c>
      <c r="B186" s="19" t="s">
        <v>498</v>
      </c>
      <c r="C186" s="11" t="s">
        <v>499</v>
      </c>
      <c r="D186" s="20">
        <v>1.105</v>
      </c>
      <c r="E186" s="20">
        <v>0</v>
      </c>
      <c r="F186" s="23">
        <v>0</v>
      </c>
      <c r="G186" s="20">
        <v>69.94</v>
      </c>
      <c r="H186" s="55">
        <v>43208</v>
      </c>
      <c r="I186" s="60" t="s">
        <v>273</v>
      </c>
      <c r="J186" s="55"/>
      <c r="K186" s="20">
        <v>73.400000000000006</v>
      </c>
      <c r="L186" s="65">
        <v>0</v>
      </c>
      <c r="M186" s="55"/>
      <c r="N186" s="20"/>
      <c r="O186" s="20"/>
      <c r="P186" s="20">
        <f t="shared" si="34"/>
        <v>0</v>
      </c>
      <c r="Q186" s="65">
        <f t="shared" si="35"/>
        <v>0</v>
      </c>
      <c r="R186" s="11"/>
    </row>
    <row r="187" spans="1:18" ht="85.5" x14ac:dyDescent="0.25">
      <c r="A187" s="11">
        <v>59</v>
      </c>
      <c r="B187" s="19" t="s">
        <v>306</v>
      </c>
      <c r="C187" s="11" t="s">
        <v>307</v>
      </c>
      <c r="D187" s="20">
        <v>1</v>
      </c>
      <c r="E187" s="20">
        <v>0</v>
      </c>
      <c r="F187" s="23">
        <v>0</v>
      </c>
      <c r="G187" s="20">
        <v>65.849999999999994</v>
      </c>
      <c r="H187" s="55">
        <v>42984</v>
      </c>
      <c r="I187" s="60" t="s">
        <v>273</v>
      </c>
      <c r="J187" s="55">
        <v>43023</v>
      </c>
      <c r="K187" s="20">
        <v>69.13</v>
      </c>
      <c r="L187" s="65">
        <v>0</v>
      </c>
      <c r="M187" s="55">
        <v>43199</v>
      </c>
      <c r="N187" s="20"/>
      <c r="O187" s="20"/>
      <c r="P187" s="20">
        <f t="shared" si="34"/>
        <v>0</v>
      </c>
      <c r="Q187" s="65">
        <f t="shared" si="35"/>
        <v>0</v>
      </c>
      <c r="R187" s="11"/>
    </row>
    <row r="188" spans="1:18" ht="28.5" x14ac:dyDescent="0.25">
      <c r="A188" s="11">
        <v>60</v>
      </c>
      <c r="B188" s="19" t="s">
        <v>128</v>
      </c>
      <c r="C188" s="11"/>
      <c r="D188" s="20"/>
      <c r="E188" s="20"/>
      <c r="F188" s="23"/>
      <c r="G188" s="20"/>
      <c r="H188" s="55"/>
      <c r="I188" s="60"/>
      <c r="J188" s="55"/>
      <c r="K188" s="20"/>
      <c r="L188" s="65"/>
      <c r="M188" s="55"/>
      <c r="N188" s="20"/>
      <c r="O188" s="20"/>
      <c r="P188" s="20">
        <f t="shared" si="34"/>
        <v>0</v>
      </c>
      <c r="Q188" s="65" t="e">
        <f t="shared" si="35"/>
        <v>#DIV/0!</v>
      </c>
      <c r="R188" s="11"/>
    </row>
    <row r="189" spans="1:18" x14ac:dyDescent="0.25">
      <c r="A189" s="11">
        <v>61</v>
      </c>
      <c r="B189" s="19" t="s">
        <v>129</v>
      </c>
      <c r="C189" s="11"/>
      <c r="D189" s="20"/>
      <c r="E189" s="20"/>
      <c r="F189" s="23"/>
      <c r="G189" s="20"/>
      <c r="H189" s="55"/>
      <c r="I189" s="60"/>
      <c r="J189" s="55"/>
      <c r="K189" s="20"/>
      <c r="L189" s="65"/>
      <c r="M189" s="55"/>
      <c r="N189" s="20"/>
      <c r="O189" s="20"/>
      <c r="P189" s="20">
        <f t="shared" si="34"/>
        <v>0</v>
      </c>
      <c r="Q189" s="65" t="e">
        <f t="shared" si="35"/>
        <v>#DIV/0!</v>
      </c>
      <c r="R189" s="11"/>
    </row>
    <row r="190" spans="1:18" ht="71.25" x14ac:dyDescent="0.25">
      <c r="A190" s="11">
        <v>62</v>
      </c>
      <c r="B190" s="19" t="s">
        <v>310</v>
      </c>
      <c r="C190" s="11" t="s">
        <v>344</v>
      </c>
      <c r="D190" s="20">
        <v>1.23</v>
      </c>
      <c r="E190" s="20">
        <v>0</v>
      </c>
      <c r="F190" s="23">
        <v>0</v>
      </c>
      <c r="G190" s="20">
        <v>73.489999999999995</v>
      </c>
      <c r="H190" s="55">
        <v>42985</v>
      </c>
      <c r="I190" s="60" t="s">
        <v>345</v>
      </c>
      <c r="J190" s="55">
        <v>43024</v>
      </c>
      <c r="K190" s="20">
        <v>77.14</v>
      </c>
      <c r="L190" s="65">
        <v>0.6</v>
      </c>
      <c r="M190" s="55">
        <v>43349</v>
      </c>
      <c r="N190" s="20"/>
      <c r="O190" s="20">
        <v>48.5</v>
      </c>
      <c r="P190" s="20">
        <f t="shared" si="34"/>
        <v>-48.5</v>
      </c>
      <c r="Q190" s="65">
        <f t="shared" si="35"/>
        <v>0.62872698988851439</v>
      </c>
      <c r="R190" s="11"/>
    </row>
    <row r="191" spans="1:18" ht="85.5" x14ac:dyDescent="0.25">
      <c r="A191" s="11">
        <v>63</v>
      </c>
      <c r="B191" s="19" t="s">
        <v>489</v>
      </c>
      <c r="C191" s="11" t="s">
        <v>490</v>
      </c>
      <c r="D191" s="20">
        <v>0.52</v>
      </c>
      <c r="E191" s="20">
        <v>0</v>
      </c>
      <c r="F191" s="23">
        <v>0</v>
      </c>
      <c r="G191" s="20">
        <v>33.229999999999997</v>
      </c>
      <c r="H191" s="55">
        <v>43233</v>
      </c>
      <c r="I191" s="60" t="s">
        <v>570</v>
      </c>
      <c r="J191" s="55"/>
      <c r="K191" s="20">
        <v>34.889000000000003</v>
      </c>
      <c r="L191" s="65">
        <v>0</v>
      </c>
      <c r="M191" s="55"/>
      <c r="N191" s="20"/>
      <c r="O191" s="20"/>
      <c r="P191" s="20"/>
      <c r="Q191" s="65">
        <f t="shared" si="35"/>
        <v>0</v>
      </c>
      <c r="R191" s="11" t="s">
        <v>569</v>
      </c>
    </row>
    <row r="192" spans="1:18" ht="85.5" x14ac:dyDescent="0.25">
      <c r="A192" s="11">
        <v>64</v>
      </c>
      <c r="B192" s="19" t="s">
        <v>364</v>
      </c>
      <c r="C192" s="11" t="s">
        <v>365</v>
      </c>
      <c r="D192" s="20">
        <v>0.61</v>
      </c>
      <c r="E192" s="20">
        <v>0</v>
      </c>
      <c r="F192" s="23">
        <v>0</v>
      </c>
      <c r="G192" s="20">
        <v>43.865000000000002</v>
      </c>
      <c r="H192" s="55"/>
      <c r="I192" s="60"/>
      <c r="J192" s="55"/>
      <c r="K192" s="20"/>
      <c r="L192" s="65"/>
      <c r="M192" s="55"/>
      <c r="N192" s="20"/>
      <c r="O192" s="20"/>
      <c r="P192" s="20">
        <f t="shared" si="34"/>
        <v>0</v>
      </c>
      <c r="Q192" s="65" t="e">
        <f t="shared" si="35"/>
        <v>#DIV/0!</v>
      </c>
      <c r="R192" s="11" t="s">
        <v>487</v>
      </c>
    </row>
    <row r="193" spans="1:18" ht="85.5" x14ac:dyDescent="0.25">
      <c r="A193" s="11">
        <v>65</v>
      </c>
      <c r="B193" s="19" t="s">
        <v>357</v>
      </c>
      <c r="C193" s="11" t="s">
        <v>358</v>
      </c>
      <c r="D193" s="20">
        <v>1</v>
      </c>
      <c r="E193" s="20">
        <v>0</v>
      </c>
      <c r="F193" s="23">
        <v>0</v>
      </c>
      <c r="G193" s="20">
        <v>59.4</v>
      </c>
      <c r="H193" s="55">
        <v>43171</v>
      </c>
      <c r="I193" s="60" t="s">
        <v>343</v>
      </c>
      <c r="J193" s="55">
        <v>43208</v>
      </c>
      <c r="K193" s="20">
        <v>62.45</v>
      </c>
      <c r="L193" s="65">
        <v>0.4</v>
      </c>
      <c r="M193" s="55">
        <v>43480</v>
      </c>
      <c r="N193" s="20"/>
      <c r="O193" s="20"/>
      <c r="P193" s="20">
        <f t="shared" si="34"/>
        <v>0</v>
      </c>
      <c r="Q193" s="65">
        <f t="shared" si="35"/>
        <v>0</v>
      </c>
      <c r="R193" s="11" t="s">
        <v>534</v>
      </c>
    </row>
    <row r="194" spans="1:18" ht="85.5" x14ac:dyDescent="0.25">
      <c r="A194" s="11">
        <v>66</v>
      </c>
      <c r="B194" s="19" t="s">
        <v>272</v>
      </c>
      <c r="C194" s="11" t="s">
        <v>281</v>
      </c>
      <c r="D194" s="20">
        <f>1.13</f>
        <v>1.1299999999999999</v>
      </c>
      <c r="E194" s="20">
        <v>0</v>
      </c>
      <c r="F194" s="23">
        <v>0</v>
      </c>
      <c r="G194" s="20">
        <f>69.69</f>
        <v>69.69</v>
      </c>
      <c r="H194" s="55">
        <v>42867</v>
      </c>
      <c r="I194" s="60" t="s">
        <v>273</v>
      </c>
      <c r="J194" s="55">
        <v>42953</v>
      </c>
      <c r="K194" s="20">
        <v>72.540000000000006</v>
      </c>
      <c r="L194" s="65">
        <v>0.15</v>
      </c>
      <c r="M194" s="55">
        <v>43220</v>
      </c>
      <c r="N194" s="20"/>
      <c r="O194" s="20"/>
      <c r="P194" s="20">
        <f t="shared" si="34"/>
        <v>0</v>
      </c>
      <c r="Q194" s="65">
        <f t="shared" si="35"/>
        <v>0</v>
      </c>
      <c r="R194" s="11"/>
    </row>
    <row r="195" spans="1:18" ht="71.25" x14ac:dyDescent="0.25">
      <c r="A195" s="11">
        <v>67</v>
      </c>
      <c r="B195" s="19" t="s">
        <v>349</v>
      </c>
      <c r="C195" s="11" t="s">
        <v>350</v>
      </c>
      <c r="D195" s="20">
        <v>0.97</v>
      </c>
      <c r="E195" s="20">
        <v>0</v>
      </c>
      <c r="F195" s="23">
        <v>0</v>
      </c>
      <c r="G195" s="20">
        <v>65.459999999999994</v>
      </c>
      <c r="H195" s="55">
        <v>43111</v>
      </c>
      <c r="I195" s="60" t="s">
        <v>484</v>
      </c>
      <c r="J195" s="55">
        <v>43138</v>
      </c>
      <c r="K195" s="20">
        <v>68.73</v>
      </c>
      <c r="L195" s="65">
        <v>0.6</v>
      </c>
      <c r="M195" s="55">
        <v>43373</v>
      </c>
      <c r="N195" s="20"/>
      <c r="O195" s="20"/>
      <c r="P195" s="20"/>
      <c r="Q195" s="65"/>
      <c r="R195" s="11"/>
    </row>
    <row r="196" spans="1:18" ht="85.5" x14ac:dyDescent="0.25">
      <c r="A196" s="11">
        <v>68</v>
      </c>
      <c r="B196" s="19" t="s">
        <v>308</v>
      </c>
      <c r="C196" s="11" t="s">
        <v>309</v>
      </c>
      <c r="D196" s="20">
        <v>1</v>
      </c>
      <c r="E196" s="20">
        <v>0</v>
      </c>
      <c r="F196" s="23">
        <v>0</v>
      </c>
      <c r="G196" s="20">
        <v>57.77</v>
      </c>
      <c r="H196" s="55">
        <v>42925</v>
      </c>
      <c r="I196" s="60" t="s">
        <v>343</v>
      </c>
      <c r="J196" s="55">
        <v>43011</v>
      </c>
      <c r="K196" s="20">
        <v>60.52</v>
      </c>
      <c r="L196" s="65">
        <v>1</v>
      </c>
      <c r="M196" s="55">
        <v>43140</v>
      </c>
      <c r="N196" s="20">
        <v>60.52</v>
      </c>
      <c r="O196" s="20">
        <v>60.52</v>
      </c>
      <c r="P196" s="20">
        <f t="shared" si="34"/>
        <v>0</v>
      </c>
      <c r="Q196" s="65">
        <f t="shared" si="35"/>
        <v>1</v>
      </c>
      <c r="R196" s="11" t="s">
        <v>251</v>
      </c>
    </row>
    <row r="197" spans="1:18" ht="57" x14ac:dyDescent="0.25">
      <c r="A197" s="11">
        <v>69</v>
      </c>
      <c r="B197" s="19" t="s">
        <v>369</v>
      </c>
      <c r="C197" s="11" t="s">
        <v>370</v>
      </c>
      <c r="D197" s="20">
        <v>0.53500000000000003</v>
      </c>
      <c r="E197" s="20">
        <v>0</v>
      </c>
      <c r="F197" s="23">
        <v>0</v>
      </c>
      <c r="G197" s="20">
        <v>32.979999999999997</v>
      </c>
      <c r="H197" s="55">
        <v>43227</v>
      </c>
      <c r="I197" s="60" t="s">
        <v>293</v>
      </c>
      <c r="J197" s="55"/>
      <c r="K197" s="20">
        <v>34.627000000000002</v>
      </c>
      <c r="L197" s="65">
        <v>0</v>
      </c>
      <c r="M197" s="55"/>
      <c r="N197" s="20"/>
      <c r="O197" s="20"/>
      <c r="P197" s="20">
        <f t="shared" si="34"/>
        <v>0</v>
      </c>
      <c r="Q197" s="65">
        <f t="shared" si="35"/>
        <v>0</v>
      </c>
      <c r="R197" s="11" t="s">
        <v>569</v>
      </c>
    </row>
    <row r="198" spans="1:18" ht="85.5" x14ac:dyDescent="0.25">
      <c r="A198" s="11">
        <v>70</v>
      </c>
      <c r="B198" s="19" t="s">
        <v>300</v>
      </c>
      <c r="C198" s="11" t="s">
        <v>299</v>
      </c>
      <c r="D198" s="20">
        <v>1</v>
      </c>
      <c r="E198" s="20">
        <v>0</v>
      </c>
      <c r="F198" s="23">
        <v>0</v>
      </c>
      <c r="G198" s="20">
        <v>58.5</v>
      </c>
      <c r="H198" s="55">
        <v>42967</v>
      </c>
      <c r="I198" s="60" t="s">
        <v>273</v>
      </c>
      <c r="J198" s="55">
        <v>43018</v>
      </c>
      <c r="K198" s="20">
        <v>60.88</v>
      </c>
      <c r="L198" s="65">
        <v>0</v>
      </c>
      <c r="M198" s="55">
        <v>43332</v>
      </c>
      <c r="N198" s="20"/>
      <c r="O198" s="20"/>
      <c r="P198" s="20">
        <f t="shared" si="34"/>
        <v>0</v>
      </c>
      <c r="Q198" s="65">
        <f t="shared" si="35"/>
        <v>0</v>
      </c>
      <c r="R198" s="11"/>
    </row>
    <row r="199" spans="1:18" ht="71.25" x14ac:dyDescent="0.25">
      <c r="A199" s="11">
        <v>71</v>
      </c>
      <c r="B199" s="19" t="s">
        <v>367</v>
      </c>
      <c r="C199" s="11" t="s">
        <v>368</v>
      </c>
      <c r="D199" s="20">
        <v>0.34</v>
      </c>
      <c r="E199" s="20">
        <v>0</v>
      </c>
      <c r="F199" s="23">
        <v>0</v>
      </c>
      <c r="G199" s="20">
        <v>23.4</v>
      </c>
      <c r="H199" s="55"/>
      <c r="I199" s="60"/>
      <c r="J199" s="55"/>
      <c r="K199" s="20"/>
      <c r="L199" s="65"/>
      <c r="M199" s="55"/>
      <c r="N199" s="20"/>
      <c r="O199" s="20"/>
      <c r="P199" s="20">
        <f t="shared" si="34"/>
        <v>0</v>
      </c>
      <c r="Q199" s="65" t="e">
        <f t="shared" si="35"/>
        <v>#DIV/0!</v>
      </c>
      <c r="R199" s="11" t="s">
        <v>571</v>
      </c>
    </row>
    <row r="200" spans="1:18" ht="57" x14ac:dyDescent="0.25">
      <c r="A200" s="11">
        <v>72</v>
      </c>
      <c r="B200" s="19" t="s">
        <v>279</v>
      </c>
      <c r="C200" s="11" t="s">
        <v>280</v>
      </c>
      <c r="D200" s="20">
        <v>0.64500000000000002</v>
      </c>
      <c r="E200" s="20">
        <v>0</v>
      </c>
      <c r="F200" s="23">
        <v>0</v>
      </c>
      <c r="G200" s="20">
        <v>38.58</v>
      </c>
      <c r="H200" s="55">
        <v>42953</v>
      </c>
      <c r="I200" s="60" t="s">
        <v>290</v>
      </c>
      <c r="J200" s="55">
        <v>42865</v>
      </c>
      <c r="K200" s="20">
        <v>39.4</v>
      </c>
      <c r="L200" s="65">
        <v>1</v>
      </c>
      <c r="M200" s="55">
        <v>43337</v>
      </c>
      <c r="N200" s="20">
        <v>39.4</v>
      </c>
      <c r="O200" s="20">
        <v>39.4</v>
      </c>
      <c r="P200" s="20">
        <f t="shared" si="34"/>
        <v>0</v>
      </c>
      <c r="Q200" s="65">
        <f t="shared" si="35"/>
        <v>1</v>
      </c>
      <c r="R200" s="11" t="s">
        <v>251</v>
      </c>
    </row>
    <row r="201" spans="1:18" ht="85.5" x14ac:dyDescent="0.25">
      <c r="A201" s="11">
        <v>73</v>
      </c>
      <c r="B201" s="19" t="s">
        <v>274</v>
      </c>
      <c r="C201" s="11" t="s">
        <v>275</v>
      </c>
      <c r="D201" s="20">
        <v>0.68</v>
      </c>
      <c r="E201" s="20">
        <v>0</v>
      </c>
      <c r="F201" s="23">
        <v>0</v>
      </c>
      <c r="G201" s="20">
        <v>42.75</v>
      </c>
      <c r="H201" s="55">
        <v>42870</v>
      </c>
      <c r="I201" s="60" t="s">
        <v>276</v>
      </c>
      <c r="J201" s="55">
        <v>43045</v>
      </c>
      <c r="K201" s="20">
        <v>42.94</v>
      </c>
      <c r="L201" s="65">
        <v>0.6</v>
      </c>
      <c r="M201" s="55">
        <v>43218</v>
      </c>
      <c r="N201" s="20"/>
      <c r="O201" s="20">
        <v>19.03</v>
      </c>
      <c r="P201" s="20">
        <f t="shared" si="34"/>
        <v>-19.03</v>
      </c>
      <c r="Q201" s="65">
        <f t="shared" si="35"/>
        <v>0.44317652538425717</v>
      </c>
      <c r="R201" s="11"/>
    </row>
    <row r="202" spans="1:18" ht="57" x14ac:dyDescent="0.25">
      <c r="A202" s="11">
        <v>74</v>
      </c>
      <c r="B202" s="19" t="s">
        <v>301</v>
      </c>
      <c r="C202" s="11" t="s">
        <v>302</v>
      </c>
      <c r="D202" s="20">
        <v>0.45500000000000002</v>
      </c>
      <c r="E202" s="20">
        <v>0</v>
      </c>
      <c r="F202" s="23">
        <v>0</v>
      </c>
      <c r="G202" s="20">
        <v>27.63</v>
      </c>
      <c r="H202" s="55">
        <v>42968</v>
      </c>
      <c r="I202" s="60" t="s">
        <v>278</v>
      </c>
      <c r="J202" s="55">
        <v>43023</v>
      </c>
      <c r="K202" s="20">
        <v>28.98</v>
      </c>
      <c r="L202" s="65">
        <v>0.9</v>
      </c>
      <c r="M202" s="55">
        <v>43339</v>
      </c>
      <c r="N202" s="20"/>
      <c r="O202" s="20">
        <v>16.22</v>
      </c>
      <c r="P202" s="20">
        <f t="shared" si="34"/>
        <v>-16.22</v>
      </c>
      <c r="Q202" s="65">
        <f t="shared" si="35"/>
        <v>0.55969634230503795</v>
      </c>
      <c r="R202" s="11"/>
    </row>
    <row r="203" spans="1:18" ht="85.5" x14ac:dyDescent="0.25">
      <c r="A203" s="11">
        <v>75</v>
      </c>
      <c r="B203" s="19" t="s">
        <v>494</v>
      </c>
      <c r="C203" s="11" t="s">
        <v>495</v>
      </c>
      <c r="D203" s="20">
        <v>0.18099999999999999</v>
      </c>
      <c r="E203" s="20">
        <v>0</v>
      </c>
      <c r="F203" s="23">
        <v>0</v>
      </c>
      <c r="G203" s="20">
        <v>11.24</v>
      </c>
      <c r="H203" s="55">
        <v>43208</v>
      </c>
      <c r="I203" s="60" t="s">
        <v>273</v>
      </c>
      <c r="J203" s="55"/>
      <c r="K203" s="20">
        <v>11.8</v>
      </c>
      <c r="L203" s="65">
        <v>0</v>
      </c>
      <c r="M203" s="55"/>
      <c r="N203" s="20"/>
      <c r="O203" s="20"/>
      <c r="P203" s="20"/>
      <c r="Q203" s="65"/>
      <c r="R203" s="11"/>
    </row>
    <row r="204" spans="1:18" ht="85.5" x14ac:dyDescent="0.25">
      <c r="A204" s="11">
        <v>76</v>
      </c>
      <c r="B204" s="19" t="s">
        <v>347</v>
      </c>
      <c r="C204" s="11" t="s">
        <v>346</v>
      </c>
      <c r="D204" s="20">
        <v>1.1399999999999999</v>
      </c>
      <c r="E204" s="20">
        <v>0</v>
      </c>
      <c r="F204" s="23">
        <v>0</v>
      </c>
      <c r="G204" s="20">
        <v>68.25</v>
      </c>
      <c r="H204" s="55">
        <v>43150</v>
      </c>
      <c r="I204" s="60" t="s">
        <v>532</v>
      </c>
      <c r="J204" s="55"/>
      <c r="K204" s="20">
        <v>75.015000000000001</v>
      </c>
      <c r="L204" s="65">
        <v>0</v>
      </c>
      <c r="M204" s="55"/>
      <c r="N204" s="20"/>
      <c r="O204" s="20"/>
      <c r="P204" s="20">
        <f t="shared" si="34"/>
        <v>0</v>
      </c>
      <c r="Q204" s="65">
        <f t="shared" si="35"/>
        <v>0</v>
      </c>
      <c r="R204" s="11" t="s">
        <v>533</v>
      </c>
    </row>
    <row r="205" spans="1:18" ht="57" x14ac:dyDescent="0.25">
      <c r="A205" s="11">
        <v>77</v>
      </c>
      <c r="B205" s="19" t="s">
        <v>291</v>
      </c>
      <c r="C205" s="11" t="s">
        <v>292</v>
      </c>
      <c r="D205" s="20">
        <v>1.2350000000000001</v>
      </c>
      <c r="E205" s="20">
        <v>0</v>
      </c>
      <c r="F205" s="23">
        <v>0</v>
      </c>
      <c r="G205" s="20">
        <v>71.510000000000005</v>
      </c>
      <c r="H205" s="55">
        <v>42954</v>
      </c>
      <c r="I205" s="60" t="s">
        <v>293</v>
      </c>
      <c r="J205" s="55">
        <v>43006</v>
      </c>
      <c r="K205" s="20">
        <v>74.94</v>
      </c>
      <c r="L205" s="65">
        <v>1</v>
      </c>
      <c r="M205" s="55">
        <v>43251</v>
      </c>
      <c r="N205" s="20">
        <v>74.64</v>
      </c>
      <c r="O205" s="20">
        <v>74.64</v>
      </c>
      <c r="P205" s="20">
        <f t="shared" si="34"/>
        <v>0</v>
      </c>
      <c r="Q205" s="65">
        <f t="shared" si="35"/>
        <v>0.99599679743795044</v>
      </c>
      <c r="R205" s="11" t="s">
        <v>251</v>
      </c>
    </row>
    <row r="206" spans="1:18" ht="57" x14ac:dyDescent="0.25">
      <c r="A206" s="11">
        <v>78</v>
      </c>
      <c r="B206" s="19" t="s">
        <v>294</v>
      </c>
      <c r="C206" s="11" t="s">
        <v>295</v>
      </c>
      <c r="D206" s="20">
        <v>1.65</v>
      </c>
      <c r="E206" s="20">
        <v>0</v>
      </c>
      <c r="F206" s="23">
        <v>0</v>
      </c>
      <c r="G206" s="20">
        <v>94.46</v>
      </c>
      <c r="H206" s="55">
        <v>42968</v>
      </c>
      <c r="I206" s="60" t="s">
        <v>293</v>
      </c>
      <c r="J206" s="55">
        <v>43011</v>
      </c>
      <c r="K206" s="20">
        <v>99.06</v>
      </c>
      <c r="L206" s="65">
        <v>1</v>
      </c>
      <c r="M206" s="55">
        <v>43251</v>
      </c>
      <c r="N206" s="20">
        <v>98.876999999999995</v>
      </c>
      <c r="O206" s="20">
        <v>98.876999999999995</v>
      </c>
      <c r="P206" s="20">
        <f t="shared" si="34"/>
        <v>0</v>
      </c>
      <c r="Q206" s="65">
        <f t="shared" si="35"/>
        <v>0.99815263476680793</v>
      </c>
      <c r="R206" s="11" t="s">
        <v>251</v>
      </c>
    </row>
    <row r="207" spans="1:18" ht="71.25" x14ac:dyDescent="0.25">
      <c r="A207" s="11">
        <v>79</v>
      </c>
      <c r="B207" s="19" t="s">
        <v>500</v>
      </c>
      <c r="C207" s="11" t="s">
        <v>501</v>
      </c>
      <c r="D207" s="20">
        <v>1.0229999999999999</v>
      </c>
      <c r="E207" s="20">
        <v>0</v>
      </c>
      <c r="F207" s="23">
        <v>0</v>
      </c>
      <c r="G207" s="20">
        <v>62.158000000000001</v>
      </c>
      <c r="H207" s="55"/>
      <c r="I207" s="60"/>
      <c r="J207" s="55"/>
      <c r="K207" s="20"/>
      <c r="L207" s="65"/>
      <c r="M207" s="55"/>
      <c r="N207" s="20"/>
      <c r="O207" s="20"/>
      <c r="P207" s="20">
        <f t="shared" si="34"/>
        <v>0</v>
      </c>
      <c r="Q207" s="65" t="e">
        <f t="shared" si="35"/>
        <v>#DIV/0!</v>
      </c>
      <c r="R207" s="11" t="s">
        <v>536</v>
      </c>
    </row>
    <row r="208" spans="1:18" ht="57" x14ac:dyDescent="0.25">
      <c r="A208" s="11">
        <v>80</v>
      </c>
      <c r="B208" s="19" t="s">
        <v>296</v>
      </c>
      <c r="C208" s="11" t="s">
        <v>297</v>
      </c>
      <c r="D208" s="20">
        <v>1</v>
      </c>
      <c r="E208" s="20">
        <v>0</v>
      </c>
      <c r="F208" s="23">
        <v>0</v>
      </c>
      <c r="G208" s="20">
        <v>59.93</v>
      </c>
      <c r="H208" s="55">
        <v>42965</v>
      </c>
      <c r="I208" s="60" t="s">
        <v>298</v>
      </c>
      <c r="J208" s="55">
        <v>43010</v>
      </c>
      <c r="K208" s="20">
        <v>62.8</v>
      </c>
      <c r="L208" s="65">
        <v>0</v>
      </c>
      <c r="M208" s="55">
        <v>43340</v>
      </c>
      <c r="N208" s="20"/>
      <c r="O208" s="20"/>
      <c r="P208" s="20">
        <f t="shared" si="34"/>
        <v>0</v>
      </c>
      <c r="Q208" s="65">
        <f t="shared" si="35"/>
        <v>0</v>
      </c>
      <c r="R208" s="11"/>
    </row>
    <row r="209" spans="1:18" ht="85.5" x14ac:dyDescent="0.25">
      <c r="A209" s="11">
        <v>81</v>
      </c>
      <c r="B209" s="19" t="s">
        <v>314</v>
      </c>
      <c r="C209" s="11" t="s">
        <v>483</v>
      </c>
      <c r="D209" s="20">
        <v>0.47499999999999998</v>
      </c>
      <c r="E209" s="20">
        <v>0</v>
      </c>
      <c r="F209" s="23">
        <v>0</v>
      </c>
      <c r="G209" s="20">
        <v>32.380000000000003</v>
      </c>
      <c r="H209" s="55">
        <v>43027</v>
      </c>
      <c r="I209" s="60" t="s">
        <v>312</v>
      </c>
      <c r="J209" s="55">
        <v>43062</v>
      </c>
      <c r="K209" s="20">
        <v>33.54</v>
      </c>
      <c r="L209" s="65">
        <v>0</v>
      </c>
      <c r="M209" s="55">
        <v>43250</v>
      </c>
      <c r="N209" s="20"/>
      <c r="O209" s="20"/>
      <c r="P209" s="20">
        <f t="shared" si="34"/>
        <v>0</v>
      </c>
      <c r="Q209" s="65">
        <f t="shared" si="35"/>
        <v>0</v>
      </c>
      <c r="R209" s="11"/>
    </row>
    <row r="210" spans="1:18" ht="85.5" x14ac:dyDescent="0.25">
      <c r="A210" s="11">
        <v>82</v>
      </c>
      <c r="B210" s="19" t="s">
        <v>315</v>
      </c>
      <c r="C210" s="11" t="s">
        <v>316</v>
      </c>
      <c r="D210" s="20">
        <v>0.58699999999999997</v>
      </c>
      <c r="E210" s="20">
        <v>0</v>
      </c>
      <c r="F210" s="23">
        <v>0</v>
      </c>
      <c r="G210" s="20">
        <v>37.450000000000003</v>
      </c>
      <c r="H210" s="55">
        <v>43028</v>
      </c>
      <c r="I210" s="60" t="s">
        <v>273</v>
      </c>
      <c r="J210" s="55">
        <v>43065</v>
      </c>
      <c r="K210" s="20">
        <v>38.89</v>
      </c>
      <c r="L210" s="65">
        <v>0</v>
      </c>
      <c r="M210" s="55">
        <v>43137</v>
      </c>
      <c r="N210" s="20"/>
      <c r="O210" s="20"/>
      <c r="P210" s="20">
        <f t="shared" si="34"/>
        <v>0</v>
      </c>
      <c r="Q210" s="65">
        <f t="shared" si="35"/>
        <v>0</v>
      </c>
      <c r="R210" s="11"/>
    </row>
    <row r="211" spans="1:18" ht="57" x14ac:dyDescent="0.25">
      <c r="A211" s="11">
        <v>83</v>
      </c>
      <c r="B211" s="19" t="s">
        <v>303</v>
      </c>
      <c r="C211" s="11" t="s">
        <v>304</v>
      </c>
      <c r="D211" s="20">
        <v>1</v>
      </c>
      <c r="E211" s="20">
        <v>0</v>
      </c>
      <c r="F211" s="23">
        <v>0</v>
      </c>
      <c r="G211" s="20">
        <v>62.74</v>
      </c>
      <c r="H211" s="55">
        <v>42967</v>
      </c>
      <c r="I211" s="60" t="s">
        <v>305</v>
      </c>
      <c r="J211" s="55">
        <v>43018</v>
      </c>
      <c r="K211" s="20">
        <v>64</v>
      </c>
      <c r="L211" s="65">
        <v>0.6</v>
      </c>
      <c r="M211" s="55">
        <v>43339</v>
      </c>
      <c r="N211" s="20"/>
      <c r="O211" s="20">
        <v>36.130000000000003</v>
      </c>
      <c r="P211" s="20">
        <f t="shared" si="34"/>
        <v>-36.130000000000003</v>
      </c>
      <c r="Q211" s="65">
        <f t="shared" si="35"/>
        <v>0.56453125000000004</v>
      </c>
      <c r="R211" s="11"/>
    </row>
    <row r="212" spans="1:18" ht="85.5" x14ac:dyDescent="0.25">
      <c r="A212" s="11">
        <v>84</v>
      </c>
      <c r="B212" s="19" t="s">
        <v>372</v>
      </c>
      <c r="C212" s="11" t="s">
        <v>371</v>
      </c>
      <c r="D212" s="20">
        <v>0.48</v>
      </c>
      <c r="E212" s="20">
        <v>0</v>
      </c>
      <c r="F212" s="23">
        <v>0</v>
      </c>
      <c r="G212" s="20">
        <v>30.22</v>
      </c>
      <c r="H212" s="55">
        <v>43151</v>
      </c>
      <c r="I212" s="60" t="s">
        <v>273</v>
      </c>
      <c r="J212" s="55">
        <v>43193</v>
      </c>
      <c r="K212" s="20">
        <v>30.61</v>
      </c>
      <c r="L212" s="65">
        <v>0</v>
      </c>
      <c r="M212" s="55">
        <v>43423</v>
      </c>
      <c r="N212" s="20"/>
      <c r="O212" s="20"/>
      <c r="P212" s="20"/>
      <c r="Q212" s="65"/>
      <c r="R212" s="11"/>
    </row>
    <row r="213" spans="1:18" ht="85.5" x14ac:dyDescent="0.25">
      <c r="A213" s="11">
        <v>85</v>
      </c>
      <c r="B213" s="19" t="s">
        <v>311</v>
      </c>
      <c r="C213" s="11" t="s">
        <v>313</v>
      </c>
      <c r="D213" s="20">
        <v>0.35</v>
      </c>
      <c r="E213" s="20">
        <v>0</v>
      </c>
      <c r="F213" s="23">
        <v>0</v>
      </c>
      <c r="G213" s="20">
        <v>21.76</v>
      </c>
      <c r="H213" s="55">
        <v>43025</v>
      </c>
      <c r="I213" s="60" t="s">
        <v>312</v>
      </c>
      <c r="J213" s="55">
        <v>43062</v>
      </c>
      <c r="K213" s="20">
        <v>21.457999999999998</v>
      </c>
      <c r="L213" s="65">
        <v>0</v>
      </c>
      <c r="M213" s="55">
        <v>43250</v>
      </c>
      <c r="N213" s="20"/>
      <c r="O213" s="20"/>
      <c r="P213" s="20">
        <f t="shared" si="34"/>
        <v>0</v>
      </c>
      <c r="Q213" s="65">
        <f t="shared" si="35"/>
        <v>0</v>
      </c>
      <c r="R213" s="11"/>
    </row>
    <row r="214" spans="1:18" ht="57" x14ac:dyDescent="0.25">
      <c r="A214" s="11">
        <v>86</v>
      </c>
      <c r="B214" s="19" t="s">
        <v>488</v>
      </c>
      <c r="C214" s="11" t="s">
        <v>366</v>
      </c>
      <c r="D214" s="20">
        <v>1.47</v>
      </c>
      <c r="E214" s="20">
        <v>0</v>
      </c>
      <c r="F214" s="23">
        <v>0</v>
      </c>
      <c r="G214" s="20">
        <v>97.754999999999995</v>
      </c>
      <c r="H214" s="55"/>
      <c r="I214" s="60"/>
      <c r="J214" s="55"/>
      <c r="K214" s="20"/>
      <c r="L214" s="65"/>
      <c r="M214" s="55"/>
      <c r="N214" s="20"/>
      <c r="O214" s="20"/>
      <c r="P214" s="20">
        <f t="shared" si="34"/>
        <v>0</v>
      </c>
      <c r="Q214" s="65" t="e">
        <f t="shared" si="35"/>
        <v>#DIV/0!</v>
      </c>
      <c r="R214" s="11"/>
    </row>
    <row r="215" spans="1:18" ht="71.25" x14ac:dyDescent="0.25">
      <c r="A215" s="11">
        <v>87</v>
      </c>
      <c r="B215" s="19" t="s">
        <v>361</v>
      </c>
      <c r="C215" s="11" t="s">
        <v>362</v>
      </c>
      <c r="D215" s="20">
        <v>2.2000000000000002</v>
      </c>
      <c r="E215" s="20">
        <v>0</v>
      </c>
      <c r="F215" s="23">
        <v>0</v>
      </c>
      <c r="G215" s="20">
        <v>142.81</v>
      </c>
      <c r="H215" s="55"/>
      <c r="I215" s="60"/>
      <c r="J215" s="55"/>
      <c r="K215" s="20"/>
      <c r="L215" s="65"/>
      <c r="M215" s="55"/>
      <c r="N215" s="20"/>
      <c r="O215" s="20"/>
      <c r="P215" s="20">
        <f t="shared" si="34"/>
        <v>0</v>
      </c>
      <c r="Q215" s="65" t="e">
        <f t="shared" si="35"/>
        <v>#DIV/0!</v>
      </c>
      <c r="R215" s="11" t="s">
        <v>544</v>
      </c>
    </row>
    <row r="216" spans="1:18" ht="57" x14ac:dyDescent="0.25">
      <c r="A216" s="11">
        <v>88</v>
      </c>
      <c r="B216" s="19" t="s">
        <v>359</v>
      </c>
      <c r="C216" s="11" t="s">
        <v>360</v>
      </c>
      <c r="D216" s="20">
        <v>1.171</v>
      </c>
      <c r="E216" s="20">
        <v>0</v>
      </c>
      <c r="F216" s="23">
        <v>0</v>
      </c>
      <c r="G216" s="20">
        <v>71.694999999999993</v>
      </c>
      <c r="H216" s="55">
        <v>43215</v>
      </c>
      <c r="I216" s="60" t="s">
        <v>568</v>
      </c>
      <c r="J216" s="55">
        <v>43244</v>
      </c>
      <c r="K216" s="20">
        <v>75.25</v>
      </c>
      <c r="L216" s="65">
        <v>0</v>
      </c>
      <c r="M216" s="55">
        <v>43155</v>
      </c>
      <c r="N216" s="20"/>
      <c r="O216" s="20"/>
      <c r="P216" s="20">
        <f t="shared" si="34"/>
        <v>0</v>
      </c>
      <c r="Q216" s="65">
        <f t="shared" si="35"/>
        <v>0</v>
      </c>
      <c r="R216" s="11"/>
    </row>
    <row r="217" spans="1:18" ht="57" x14ac:dyDescent="0.25">
      <c r="A217" s="11">
        <v>89</v>
      </c>
      <c r="B217" s="19" t="s">
        <v>351</v>
      </c>
      <c r="C217" s="11" t="s">
        <v>352</v>
      </c>
      <c r="D217" s="20">
        <v>1.075</v>
      </c>
      <c r="E217" s="20">
        <v>0</v>
      </c>
      <c r="F217" s="23">
        <v>0</v>
      </c>
      <c r="G217" s="20">
        <v>58.92</v>
      </c>
      <c r="H217" s="55">
        <v>43171</v>
      </c>
      <c r="I217" s="60" t="s">
        <v>278</v>
      </c>
      <c r="J217" s="55">
        <v>43207</v>
      </c>
      <c r="K217" s="20">
        <v>63.027999999999999</v>
      </c>
      <c r="L217" s="65">
        <v>0</v>
      </c>
      <c r="M217" s="55">
        <v>43489</v>
      </c>
      <c r="N217" s="20"/>
      <c r="O217" s="20"/>
      <c r="P217" s="20">
        <f t="shared" si="34"/>
        <v>0</v>
      </c>
      <c r="Q217" s="65">
        <f t="shared" si="35"/>
        <v>0</v>
      </c>
      <c r="R217" s="11"/>
    </row>
    <row r="218" spans="1:18" ht="71.25" x14ac:dyDescent="0.25">
      <c r="A218" s="11">
        <v>90</v>
      </c>
      <c r="B218" s="19" t="s">
        <v>353</v>
      </c>
      <c r="C218" s="11" t="s">
        <v>354</v>
      </c>
      <c r="D218" s="20">
        <v>1.18</v>
      </c>
      <c r="E218" s="20">
        <v>0</v>
      </c>
      <c r="F218" s="23">
        <v>0</v>
      </c>
      <c r="G218" s="20">
        <v>70.706000000000003</v>
      </c>
      <c r="H218" s="55">
        <v>43171</v>
      </c>
      <c r="I218" s="60" t="s">
        <v>278</v>
      </c>
      <c r="J218" s="55">
        <v>43207</v>
      </c>
      <c r="K218" s="20">
        <v>75.649000000000001</v>
      </c>
      <c r="L218" s="65">
        <v>0</v>
      </c>
      <c r="M218" s="55">
        <v>43480</v>
      </c>
      <c r="N218" s="20"/>
      <c r="O218" s="20"/>
      <c r="P218" s="20">
        <f t="shared" si="34"/>
        <v>0</v>
      </c>
      <c r="Q218" s="65">
        <f t="shared" si="35"/>
        <v>0</v>
      </c>
      <c r="R218" s="11"/>
    </row>
    <row r="219" spans="1:18" ht="57" x14ac:dyDescent="0.25">
      <c r="A219" s="11">
        <v>91</v>
      </c>
      <c r="B219" s="19" t="s">
        <v>355</v>
      </c>
      <c r="C219" s="11" t="s">
        <v>356</v>
      </c>
      <c r="D219" s="20">
        <v>1.585</v>
      </c>
      <c r="E219" s="20">
        <v>0</v>
      </c>
      <c r="F219" s="23">
        <v>0</v>
      </c>
      <c r="G219" s="20">
        <v>89.53</v>
      </c>
      <c r="H219" s="55">
        <v>43171</v>
      </c>
      <c r="I219" s="60" t="s">
        <v>535</v>
      </c>
      <c r="J219" s="55">
        <v>43207</v>
      </c>
      <c r="K219" s="20">
        <v>95.72</v>
      </c>
      <c r="L219" s="65">
        <v>0.4</v>
      </c>
      <c r="M219" s="55">
        <v>43355</v>
      </c>
      <c r="N219" s="20"/>
      <c r="O219" s="20"/>
      <c r="P219" s="20">
        <f t="shared" si="34"/>
        <v>0</v>
      </c>
      <c r="Q219" s="65">
        <f t="shared" si="35"/>
        <v>0</v>
      </c>
      <c r="R219" s="11" t="s">
        <v>534</v>
      </c>
    </row>
    <row r="220" spans="1:18" s="47" customFormat="1" ht="71.25" x14ac:dyDescent="0.25">
      <c r="A220" s="11">
        <v>92</v>
      </c>
      <c r="B220" s="44" t="s">
        <v>492</v>
      </c>
      <c r="C220" s="43" t="s">
        <v>493</v>
      </c>
      <c r="D220" s="45">
        <v>0.23599999999999999</v>
      </c>
      <c r="E220" s="45">
        <v>0</v>
      </c>
      <c r="F220" s="46">
        <v>0</v>
      </c>
      <c r="G220" s="45">
        <v>15.95</v>
      </c>
      <c r="H220" s="57"/>
      <c r="I220" s="62"/>
      <c r="J220" s="57"/>
      <c r="K220" s="45"/>
      <c r="L220" s="67"/>
      <c r="M220" s="57"/>
      <c r="N220" s="45"/>
      <c r="O220" s="45"/>
      <c r="P220" s="45"/>
      <c r="Q220" s="67"/>
      <c r="R220" s="43" t="s">
        <v>571</v>
      </c>
    </row>
    <row r="221" spans="1:18" ht="21" customHeight="1" x14ac:dyDescent="0.25">
      <c r="A221" s="135" t="s">
        <v>27</v>
      </c>
      <c r="B221" s="135"/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135"/>
      <c r="N221" s="135"/>
      <c r="O221" s="135"/>
      <c r="P221" s="135"/>
      <c r="Q221" s="135"/>
      <c r="R221" s="135"/>
    </row>
    <row r="222" spans="1:18" x14ac:dyDescent="0.25">
      <c r="A222" s="11">
        <v>93</v>
      </c>
      <c r="B222" s="19" t="s">
        <v>130</v>
      </c>
      <c r="C222" s="11"/>
      <c r="D222" s="20"/>
      <c r="E222" s="20"/>
      <c r="F222" s="23"/>
      <c r="G222" s="20"/>
      <c r="H222" s="55"/>
      <c r="I222" s="60"/>
      <c r="J222" s="55"/>
      <c r="K222" s="20"/>
      <c r="L222" s="65"/>
      <c r="M222" s="55"/>
      <c r="N222" s="20"/>
      <c r="O222" s="20"/>
      <c r="P222" s="20">
        <f t="shared" ref="P222:P231" si="36">N222-O222</f>
        <v>0</v>
      </c>
      <c r="Q222" s="65" t="e">
        <f t="shared" ref="Q222:Q231" si="37">O222/K222</f>
        <v>#DIV/0!</v>
      </c>
      <c r="R222" s="11"/>
    </row>
    <row r="223" spans="1:18" ht="28.5" x14ac:dyDescent="0.25">
      <c r="A223" s="11">
        <v>94</v>
      </c>
      <c r="B223" s="19" t="s">
        <v>131</v>
      </c>
      <c r="C223" s="11"/>
      <c r="D223" s="20"/>
      <c r="E223" s="20"/>
      <c r="F223" s="23"/>
      <c r="G223" s="20"/>
      <c r="H223" s="55"/>
      <c r="I223" s="60"/>
      <c r="J223" s="55"/>
      <c r="K223" s="20"/>
      <c r="L223" s="65"/>
      <c r="M223" s="55"/>
      <c r="N223" s="20"/>
      <c r="O223" s="20"/>
      <c r="P223" s="20">
        <f t="shared" si="36"/>
        <v>0</v>
      </c>
      <c r="Q223" s="65" t="e">
        <f t="shared" si="37"/>
        <v>#DIV/0!</v>
      </c>
      <c r="R223" s="11"/>
    </row>
    <row r="224" spans="1:18" ht="85.5" x14ac:dyDescent="0.25">
      <c r="A224" s="11">
        <v>95</v>
      </c>
      <c r="B224" s="19" t="s">
        <v>258</v>
      </c>
      <c r="C224" s="11" t="s">
        <v>286</v>
      </c>
      <c r="D224" s="20">
        <v>0.92500000000000004</v>
      </c>
      <c r="E224" s="20">
        <v>0</v>
      </c>
      <c r="F224" s="23">
        <v>0</v>
      </c>
      <c r="G224" s="20">
        <v>55.32</v>
      </c>
      <c r="H224" s="55">
        <v>42919</v>
      </c>
      <c r="I224" s="60" t="s">
        <v>259</v>
      </c>
      <c r="J224" s="55">
        <v>42991</v>
      </c>
      <c r="K224" s="20">
        <v>52.25</v>
      </c>
      <c r="L224" s="65">
        <v>0.7</v>
      </c>
      <c r="M224" s="55">
        <v>43251</v>
      </c>
      <c r="N224" s="20"/>
      <c r="O224" s="20">
        <v>29.24</v>
      </c>
      <c r="P224" s="20">
        <f t="shared" si="36"/>
        <v>-29.24</v>
      </c>
      <c r="Q224" s="65">
        <f t="shared" si="37"/>
        <v>0.55961722488038279</v>
      </c>
      <c r="R224" s="11"/>
    </row>
    <row r="225" spans="1:18" ht="85.5" x14ac:dyDescent="0.25">
      <c r="A225" s="11">
        <v>96</v>
      </c>
      <c r="B225" s="19" t="s">
        <v>260</v>
      </c>
      <c r="C225" s="11" t="s">
        <v>287</v>
      </c>
      <c r="D225" s="20">
        <v>0.14799999999999999</v>
      </c>
      <c r="E225" s="20">
        <v>0</v>
      </c>
      <c r="F225" s="23">
        <v>0</v>
      </c>
      <c r="G225" s="20">
        <v>10.36</v>
      </c>
      <c r="H225" s="55">
        <v>42943</v>
      </c>
      <c r="I225" s="60" t="s">
        <v>261</v>
      </c>
      <c r="J225" s="55">
        <v>43003</v>
      </c>
      <c r="K225" s="20">
        <v>10.33</v>
      </c>
      <c r="L225" s="65">
        <v>1</v>
      </c>
      <c r="M225" s="55">
        <v>43173</v>
      </c>
      <c r="N225" s="20">
        <v>10.33</v>
      </c>
      <c r="O225" s="20">
        <v>10.33</v>
      </c>
      <c r="P225" s="20">
        <f t="shared" si="36"/>
        <v>0</v>
      </c>
      <c r="Q225" s="65">
        <f t="shared" si="37"/>
        <v>1</v>
      </c>
      <c r="R225" s="11" t="s">
        <v>251</v>
      </c>
    </row>
    <row r="226" spans="1:18" ht="28.5" x14ac:dyDescent="0.25">
      <c r="A226" s="11">
        <v>97</v>
      </c>
      <c r="B226" s="19" t="s">
        <v>132</v>
      </c>
      <c r="C226" s="11"/>
      <c r="D226" s="20"/>
      <c r="E226" s="20"/>
      <c r="F226" s="23"/>
      <c r="G226" s="20"/>
      <c r="H226" s="55"/>
      <c r="I226" s="60"/>
      <c r="J226" s="55"/>
      <c r="K226" s="20"/>
      <c r="L226" s="65"/>
      <c r="M226" s="55"/>
      <c r="N226" s="20"/>
      <c r="O226" s="20"/>
      <c r="P226" s="20">
        <f t="shared" si="36"/>
        <v>0</v>
      </c>
      <c r="Q226" s="65" t="e">
        <f t="shared" si="37"/>
        <v>#DIV/0!</v>
      </c>
      <c r="R226" s="11"/>
    </row>
    <row r="227" spans="1:18" x14ac:dyDescent="0.25">
      <c r="A227" s="11">
        <v>98</v>
      </c>
      <c r="B227" s="19" t="s">
        <v>133</v>
      </c>
      <c r="C227" s="11"/>
      <c r="D227" s="20"/>
      <c r="E227" s="20"/>
      <c r="F227" s="23"/>
      <c r="G227" s="20"/>
      <c r="H227" s="55"/>
      <c r="I227" s="60"/>
      <c r="J227" s="55"/>
      <c r="K227" s="20"/>
      <c r="L227" s="65"/>
      <c r="M227" s="55"/>
      <c r="N227" s="20"/>
      <c r="O227" s="20"/>
      <c r="P227" s="20">
        <f t="shared" si="36"/>
        <v>0</v>
      </c>
      <c r="Q227" s="65" t="e">
        <f t="shared" si="37"/>
        <v>#DIV/0!</v>
      </c>
      <c r="R227" s="11"/>
    </row>
    <row r="228" spans="1:18" x14ac:dyDescent="0.25">
      <c r="A228" s="11">
        <v>99</v>
      </c>
      <c r="B228" s="19" t="s">
        <v>134</v>
      </c>
      <c r="C228" s="11"/>
      <c r="D228" s="20"/>
      <c r="E228" s="20"/>
      <c r="F228" s="23"/>
      <c r="G228" s="20"/>
      <c r="H228" s="55"/>
      <c r="I228" s="60"/>
      <c r="J228" s="55"/>
      <c r="K228" s="20"/>
      <c r="L228" s="65"/>
      <c r="M228" s="55"/>
      <c r="N228" s="20"/>
      <c r="O228" s="20"/>
      <c r="P228" s="20">
        <f t="shared" si="36"/>
        <v>0</v>
      </c>
      <c r="Q228" s="65" t="e">
        <f t="shared" si="37"/>
        <v>#DIV/0!</v>
      </c>
      <c r="R228" s="11"/>
    </row>
    <row r="229" spans="1:18" ht="28.5" x14ac:dyDescent="0.25">
      <c r="A229" s="11">
        <v>100</v>
      </c>
      <c r="B229" s="19" t="s">
        <v>135</v>
      </c>
      <c r="C229" s="11"/>
      <c r="D229" s="20"/>
      <c r="E229" s="20"/>
      <c r="F229" s="23"/>
      <c r="G229" s="20"/>
      <c r="H229" s="55"/>
      <c r="I229" s="60"/>
      <c r="J229" s="55"/>
      <c r="K229" s="20"/>
      <c r="L229" s="65"/>
      <c r="M229" s="55"/>
      <c r="N229" s="20"/>
      <c r="O229" s="20"/>
      <c r="P229" s="20">
        <f t="shared" si="36"/>
        <v>0</v>
      </c>
      <c r="Q229" s="65" t="e">
        <f t="shared" si="37"/>
        <v>#DIV/0!</v>
      </c>
      <c r="R229" s="11"/>
    </row>
    <row r="230" spans="1:18" x14ac:dyDescent="0.25">
      <c r="A230" s="11">
        <v>101</v>
      </c>
      <c r="B230" s="19" t="s">
        <v>136</v>
      </c>
      <c r="C230" s="11"/>
      <c r="D230" s="20"/>
      <c r="E230" s="20"/>
      <c r="F230" s="23"/>
      <c r="G230" s="20"/>
      <c r="H230" s="55"/>
      <c r="I230" s="60"/>
      <c r="J230" s="55"/>
      <c r="K230" s="20"/>
      <c r="L230" s="65"/>
      <c r="M230" s="55"/>
      <c r="N230" s="20"/>
      <c r="O230" s="20"/>
      <c r="P230" s="20">
        <f t="shared" si="36"/>
        <v>0</v>
      </c>
      <c r="Q230" s="65" t="e">
        <f t="shared" si="37"/>
        <v>#DIV/0!</v>
      </c>
      <c r="R230" s="11"/>
    </row>
    <row r="231" spans="1:18" ht="28.5" x14ac:dyDescent="0.25">
      <c r="A231" s="11">
        <v>102</v>
      </c>
      <c r="B231" s="19" t="s">
        <v>137</v>
      </c>
      <c r="C231" s="11"/>
      <c r="D231" s="20"/>
      <c r="E231" s="20"/>
      <c r="F231" s="23"/>
      <c r="G231" s="20"/>
      <c r="H231" s="55"/>
      <c r="I231" s="60"/>
      <c r="J231" s="55"/>
      <c r="K231" s="20"/>
      <c r="L231" s="65"/>
      <c r="M231" s="55"/>
      <c r="N231" s="20"/>
      <c r="O231" s="20"/>
      <c r="P231" s="20">
        <f t="shared" si="36"/>
        <v>0</v>
      </c>
      <c r="Q231" s="65" t="e">
        <f t="shared" si="37"/>
        <v>#DIV/0!</v>
      </c>
      <c r="R231" s="11"/>
    </row>
    <row r="232" spans="1:18" ht="21" customHeight="1" x14ac:dyDescent="0.25">
      <c r="A232" s="135" t="s">
        <v>31</v>
      </c>
      <c r="B232" s="135"/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</row>
    <row r="233" spans="1:18" x14ac:dyDescent="0.25">
      <c r="A233" s="11">
        <v>103</v>
      </c>
      <c r="B233" s="19" t="s">
        <v>138</v>
      </c>
      <c r="C233" s="11"/>
      <c r="D233" s="20"/>
      <c r="E233" s="20"/>
      <c r="F233" s="23"/>
      <c r="G233" s="20"/>
      <c r="H233" s="55"/>
      <c r="I233" s="60"/>
      <c r="J233" s="55"/>
      <c r="K233" s="20"/>
      <c r="L233" s="65"/>
      <c r="M233" s="55"/>
      <c r="N233" s="20"/>
      <c r="O233" s="20"/>
      <c r="P233" s="20">
        <f t="shared" ref="P233:P252" si="38">N233-O233</f>
        <v>0</v>
      </c>
      <c r="Q233" s="65" t="e">
        <f t="shared" ref="Q233:Q252" si="39">O233/K233</f>
        <v>#DIV/0!</v>
      </c>
      <c r="R233" s="11"/>
    </row>
    <row r="234" spans="1:18" ht="85.5" x14ac:dyDescent="0.25">
      <c r="A234" s="11">
        <v>104</v>
      </c>
      <c r="B234" s="19" t="s">
        <v>518</v>
      </c>
      <c r="C234" s="11" t="s">
        <v>519</v>
      </c>
      <c r="D234" s="20">
        <v>2</v>
      </c>
      <c r="E234" s="20">
        <v>0</v>
      </c>
      <c r="F234" s="23">
        <v>0</v>
      </c>
      <c r="G234" s="20">
        <v>143.16999999999999</v>
      </c>
      <c r="H234" s="55">
        <v>43232</v>
      </c>
      <c r="I234" s="60" t="s">
        <v>591</v>
      </c>
      <c r="J234" s="55"/>
      <c r="K234" s="20">
        <v>150.25</v>
      </c>
      <c r="L234" s="65">
        <v>0</v>
      </c>
      <c r="M234" s="55"/>
      <c r="N234" s="20"/>
      <c r="O234" s="20"/>
      <c r="P234" s="20">
        <f t="shared" si="38"/>
        <v>0</v>
      </c>
      <c r="Q234" s="65">
        <f t="shared" si="39"/>
        <v>0</v>
      </c>
      <c r="R234" s="11" t="s">
        <v>569</v>
      </c>
    </row>
    <row r="235" spans="1:18" x14ac:dyDescent="0.25">
      <c r="A235" s="11">
        <v>105</v>
      </c>
      <c r="B235" s="19" t="s">
        <v>139</v>
      </c>
      <c r="C235" s="11"/>
      <c r="D235" s="20"/>
      <c r="E235" s="20"/>
      <c r="F235" s="23"/>
      <c r="G235" s="20"/>
      <c r="H235" s="55"/>
      <c r="I235" s="60"/>
      <c r="J235" s="55"/>
      <c r="K235" s="20"/>
      <c r="L235" s="65"/>
      <c r="M235" s="55"/>
      <c r="N235" s="20"/>
      <c r="O235" s="20"/>
      <c r="P235" s="20">
        <f t="shared" si="38"/>
        <v>0</v>
      </c>
      <c r="Q235" s="65" t="e">
        <f t="shared" si="39"/>
        <v>#DIV/0!</v>
      </c>
      <c r="R235" s="11"/>
    </row>
    <row r="236" spans="1:18" ht="57" x14ac:dyDescent="0.25">
      <c r="A236" s="11">
        <v>106</v>
      </c>
      <c r="B236" s="19" t="s">
        <v>397</v>
      </c>
      <c r="C236" s="11" t="s">
        <v>398</v>
      </c>
      <c r="D236" s="20">
        <v>0.56599999999999995</v>
      </c>
      <c r="E236" s="20">
        <v>0</v>
      </c>
      <c r="F236" s="23">
        <v>0</v>
      </c>
      <c r="G236" s="20">
        <v>40.630000000000003</v>
      </c>
      <c r="H236" s="55">
        <v>43033</v>
      </c>
      <c r="I236" s="60" t="s">
        <v>396</v>
      </c>
      <c r="J236" s="55">
        <v>43090</v>
      </c>
      <c r="K236" s="20">
        <v>40.39</v>
      </c>
      <c r="L236" s="65">
        <v>0.6</v>
      </c>
      <c r="M236" s="55">
        <v>43248</v>
      </c>
      <c r="N236" s="20"/>
      <c r="O236" s="20">
        <v>22.87</v>
      </c>
      <c r="P236" s="20">
        <f t="shared" si="38"/>
        <v>-22.87</v>
      </c>
      <c r="Q236" s="65">
        <f t="shared" si="39"/>
        <v>0.56622926466947265</v>
      </c>
      <c r="R236" s="11"/>
    </row>
    <row r="237" spans="1:18" ht="28.5" x14ac:dyDescent="0.25">
      <c r="A237" s="11">
        <v>107</v>
      </c>
      <c r="B237" s="19" t="s">
        <v>140</v>
      </c>
      <c r="C237" s="11"/>
      <c r="D237" s="20"/>
      <c r="E237" s="20"/>
      <c r="F237" s="23"/>
      <c r="G237" s="20"/>
      <c r="H237" s="55"/>
      <c r="I237" s="60"/>
      <c r="J237" s="55"/>
      <c r="K237" s="20"/>
      <c r="L237" s="65"/>
      <c r="M237" s="55"/>
      <c r="N237" s="20"/>
      <c r="O237" s="20"/>
      <c r="P237" s="20">
        <f t="shared" si="38"/>
        <v>0</v>
      </c>
      <c r="Q237" s="65" t="e">
        <f t="shared" si="39"/>
        <v>#DIV/0!</v>
      </c>
      <c r="R237" s="11"/>
    </row>
    <row r="238" spans="1:18" ht="28.5" x14ac:dyDescent="0.25">
      <c r="A238" s="11">
        <v>108</v>
      </c>
      <c r="B238" s="19" t="s">
        <v>141</v>
      </c>
      <c r="C238" s="11"/>
      <c r="D238" s="20"/>
      <c r="E238" s="20"/>
      <c r="F238" s="23"/>
      <c r="G238" s="20"/>
      <c r="H238" s="55"/>
      <c r="I238" s="60"/>
      <c r="J238" s="55"/>
      <c r="K238" s="20"/>
      <c r="L238" s="65"/>
      <c r="M238" s="55"/>
      <c r="N238" s="20"/>
      <c r="O238" s="20"/>
      <c r="P238" s="20">
        <f t="shared" si="38"/>
        <v>0</v>
      </c>
      <c r="Q238" s="65" t="e">
        <f t="shared" si="39"/>
        <v>#DIV/0!</v>
      </c>
      <c r="R238" s="11"/>
    </row>
    <row r="239" spans="1:18" x14ac:dyDescent="0.25">
      <c r="A239" s="11">
        <v>109</v>
      </c>
      <c r="B239" s="19" t="s">
        <v>142</v>
      </c>
      <c r="C239" s="11"/>
      <c r="D239" s="20"/>
      <c r="E239" s="20"/>
      <c r="F239" s="23"/>
      <c r="G239" s="20"/>
      <c r="H239" s="55"/>
      <c r="I239" s="60"/>
      <c r="J239" s="55"/>
      <c r="K239" s="20"/>
      <c r="L239" s="65"/>
      <c r="M239" s="55"/>
      <c r="N239" s="20"/>
      <c r="O239" s="20"/>
      <c r="P239" s="20">
        <f t="shared" si="38"/>
        <v>0</v>
      </c>
      <c r="Q239" s="65" t="e">
        <f t="shared" si="39"/>
        <v>#DIV/0!</v>
      </c>
      <c r="R239" s="11"/>
    </row>
    <row r="240" spans="1:18" ht="71.25" x14ac:dyDescent="0.25">
      <c r="A240" s="11">
        <v>110</v>
      </c>
      <c r="B240" s="19" t="s">
        <v>522</v>
      </c>
      <c r="C240" s="11" t="s">
        <v>523</v>
      </c>
      <c r="D240" s="20">
        <v>1.95</v>
      </c>
      <c r="E240" s="20">
        <v>0</v>
      </c>
      <c r="F240" s="23">
        <v>0</v>
      </c>
      <c r="G240" s="20">
        <v>139.44999999999999</v>
      </c>
      <c r="H240" s="55"/>
      <c r="I240" s="60"/>
      <c r="J240" s="55"/>
      <c r="K240" s="20"/>
      <c r="L240" s="65"/>
      <c r="M240" s="55"/>
      <c r="N240" s="20"/>
      <c r="O240" s="20"/>
      <c r="P240" s="20">
        <f t="shared" si="38"/>
        <v>0</v>
      </c>
      <c r="Q240" s="65" t="e">
        <f t="shared" si="39"/>
        <v>#DIV/0!</v>
      </c>
      <c r="R240" s="11" t="s">
        <v>594</v>
      </c>
    </row>
    <row r="241" spans="1:18" ht="28.5" x14ac:dyDescent="0.25">
      <c r="A241" s="11">
        <v>111</v>
      </c>
      <c r="B241" s="19" t="s">
        <v>143</v>
      </c>
      <c r="C241" s="11"/>
      <c r="D241" s="20"/>
      <c r="E241" s="20"/>
      <c r="F241" s="23"/>
      <c r="G241" s="20"/>
      <c r="H241" s="55"/>
      <c r="I241" s="60"/>
      <c r="J241" s="55"/>
      <c r="K241" s="20"/>
      <c r="L241" s="65"/>
      <c r="M241" s="55"/>
      <c r="N241" s="20"/>
      <c r="O241" s="20"/>
      <c r="P241" s="20">
        <f t="shared" si="38"/>
        <v>0</v>
      </c>
      <c r="Q241" s="65" t="e">
        <f t="shared" si="39"/>
        <v>#DIV/0!</v>
      </c>
      <c r="R241" s="11"/>
    </row>
    <row r="242" spans="1:18" ht="71.25" x14ac:dyDescent="0.25">
      <c r="A242" s="11">
        <v>112</v>
      </c>
      <c r="B242" s="19" t="s">
        <v>399</v>
      </c>
      <c r="C242" s="11" t="s">
        <v>400</v>
      </c>
      <c r="D242" s="20">
        <v>1.0409999999999999</v>
      </c>
      <c r="E242" s="20">
        <v>0</v>
      </c>
      <c r="F242" s="23">
        <v>0</v>
      </c>
      <c r="G242" s="20">
        <v>79.400000000000006</v>
      </c>
      <c r="H242" s="55">
        <v>43037</v>
      </c>
      <c r="I242" s="60" t="s">
        <v>401</v>
      </c>
      <c r="J242" s="55">
        <v>43069</v>
      </c>
      <c r="K242" s="20">
        <v>79.5</v>
      </c>
      <c r="L242" s="65">
        <v>0.4</v>
      </c>
      <c r="M242" s="55">
        <v>43248</v>
      </c>
      <c r="N242" s="20"/>
      <c r="O242" s="20">
        <v>12.31</v>
      </c>
      <c r="P242" s="20">
        <f t="shared" si="38"/>
        <v>-12.31</v>
      </c>
      <c r="Q242" s="65">
        <f t="shared" si="39"/>
        <v>0.15484276729559748</v>
      </c>
      <c r="R242" s="11"/>
    </row>
    <row r="243" spans="1:18" ht="71.25" x14ac:dyDescent="0.25">
      <c r="A243" s="11">
        <v>113</v>
      </c>
      <c r="B243" s="19" t="s">
        <v>325</v>
      </c>
      <c r="C243" s="11" t="s">
        <v>326</v>
      </c>
      <c r="D243" s="20">
        <v>0.92500000000000004</v>
      </c>
      <c r="E243" s="20">
        <v>0</v>
      </c>
      <c r="F243" s="23">
        <v>0</v>
      </c>
      <c r="G243" s="20">
        <v>61.07</v>
      </c>
      <c r="H243" s="55">
        <v>42870</v>
      </c>
      <c r="I243" s="60" t="s">
        <v>327</v>
      </c>
      <c r="J243" s="55">
        <v>42884</v>
      </c>
      <c r="K243" s="20">
        <v>60.81</v>
      </c>
      <c r="L243" s="65">
        <v>1</v>
      </c>
      <c r="M243" s="55">
        <v>43218</v>
      </c>
      <c r="N243" s="20">
        <v>59.575000000000003</v>
      </c>
      <c r="O243" s="20">
        <v>59.575000000000003</v>
      </c>
      <c r="P243" s="20">
        <f t="shared" si="38"/>
        <v>0</v>
      </c>
      <c r="Q243" s="65">
        <f t="shared" si="39"/>
        <v>0.97969084032231546</v>
      </c>
      <c r="R243" s="11" t="s">
        <v>251</v>
      </c>
    </row>
    <row r="244" spans="1:18" x14ac:dyDescent="0.25">
      <c r="A244" s="11">
        <v>114</v>
      </c>
      <c r="B244" s="19" t="s">
        <v>144</v>
      </c>
      <c r="C244" s="11"/>
      <c r="D244" s="20"/>
      <c r="E244" s="20"/>
      <c r="F244" s="23"/>
      <c r="G244" s="20"/>
      <c r="H244" s="55"/>
      <c r="I244" s="60"/>
      <c r="J244" s="55"/>
      <c r="K244" s="20"/>
      <c r="L244" s="65"/>
      <c r="M244" s="55"/>
      <c r="N244" s="20"/>
      <c r="O244" s="20"/>
      <c r="P244" s="20">
        <f t="shared" si="38"/>
        <v>0</v>
      </c>
      <c r="Q244" s="65" t="e">
        <f t="shared" si="39"/>
        <v>#DIV/0!</v>
      </c>
      <c r="R244" s="11"/>
    </row>
    <row r="245" spans="1:18" ht="28.5" x14ac:dyDescent="0.25">
      <c r="A245" s="11">
        <v>115</v>
      </c>
      <c r="B245" s="19" t="s">
        <v>145</v>
      </c>
      <c r="C245" s="11"/>
      <c r="D245" s="20"/>
      <c r="E245" s="20"/>
      <c r="F245" s="23"/>
      <c r="G245" s="20"/>
      <c r="H245" s="55"/>
      <c r="I245" s="60"/>
      <c r="J245" s="55"/>
      <c r="K245" s="20"/>
      <c r="L245" s="65"/>
      <c r="M245" s="55"/>
      <c r="N245" s="20"/>
      <c r="O245" s="20"/>
      <c r="P245" s="20">
        <f t="shared" si="38"/>
        <v>0</v>
      </c>
      <c r="Q245" s="65" t="e">
        <f t="shared" si="39"/>
        <v>#DIV/0!</v>
      </c>
      <c r="R245" s="11"/>
    </row>
    <row r="246" spans="1:18" ht="71.25" x14ac:dyDescent="0.25">
      <c r="A246" s="11">
        <v>116</v>
      </c>
      <c r="B246" s="19" t="s">
        <v>334</v>
      </c>
      <c r="C246" s="11" t="s">
        <v>335</v>
      </c>
      <c r="D246" s="20">
        <v>1.67</v>
      </c>
      <c r="E246" s="20">
        <v>0</v>
      </c>
      <c r="F246" s="23">
        <v>0</v>
      </c>
      <c r="G246" s="20">
        <v>131.55000000000001</v>
      </c>
      <c r="H246" s="55">
        <v>43038</v>
      </c>
      <c r="I246" s="60" t="s">
        <v>336</v>
      </c>
      <c r="J246" s="55">
        <v>43065</v>
      </c>
      <c r="K246" s="20">
        <v>130.25</v>
      </c>
      <c r="L246" s="65">
        <v>1</v>
      </c>
      <c r="M246" s="55">
        <v>43296</v>
      </c>
      <c r="N246" s="20">
        <v>130.13</v>
      </c>
      <c r="O246" s="20">
        <v>130.13</v>
      </c>
      <c r="P246" s="20">
        <f t="shared" si="38"/>
        <v>0</v>
      </c>
      <c r="Q246" s="65">
        <f t="shared" si="39"/>
        <v>0.99907869481765832</v>
      </c>
      <c r="R246" s="11" t="s">
        <v>251</v>
      </c>
    </row>
    <row r="247" spans="1:18" ht="57" x14ac:dyDescent="0.25">
      <c r="A247" s="11">
        <v>117</v>
      </c>
      <c r="B247" s="19" t="s">
        <v>406</v>
      </c>
      <c r="C247" s="11" t="s">
        <v>407</v>
      </c>
      <c r="D247" s="20">
        <v>0.80500000000000005</v>
      </c>
      <c r="E247" s="20">
        <v>0</v>
      </c>
      <c r="F247" s="23">
        <v>0</v>
      </c>
      <c r="G247" s="20">
        <v>57.11</v>
      </c>
      <c r="H247" s="55">
        <v>42862</v>
      </c>
      <c r="I247" s="60" t="s">
        <v>590</v>
      </c>
      <c r="J247" s="55"/>
      <c r="K247" s="20">
        <v>59.948</v>
      </c>
      <c r="L247" s="65">
        <v>0</v>
      </c>
      <c r="M247" s="55"/>
      <c r="N247" s="20"/>
      <c r="O247" s="20"/>
      <c r="P247" s="20">
        <f t="shared" si="38"/>
        <v>0</v>
      </c>
      <c r="Q247" s="65">
        <f t="shared" si="39"/>
        <v>0</v>
      </c>
      <c r="R247" s="11" t="s">
        <v>569</v>
      </c>
    </row>
    <row r="248" spans="1:18" ht="57" x14ac:dyDescent="0.25">
      <c r="A248" s="11">
        <v>118</v>
      </c>
      <c r="B248" s="19" t="s">
        <v>337</v>
      </c>
      <c r="C248" s="11" t="s">
        <v>338</v>
      </c>
      <c r="D248" s="20">
        <v>0.47</v>
      </c>
      <c r="E248" s="20">
        <v>0</v>
      </c>
      <c r="F248" s="23">
        <v>0</v>
      </c>
      <c r="G248" s="20">
        <v>34.81</v>
      </c>
      <c r="H248" s="55">
        <v>43033</v>
      </c>
      <c r="I248" s="60" t="s">
        <v>396</v>
      </c>
      <c r="J248" s="55">
        <v>43090</v>
      </c>
      <c r="K248" s="20">
        <v>34.96</v>
      </c>
      <c r="L248" s="65">
        <v>0.6</v>
      </c>
      <c r="M248" s="55">
        <v>43248</v>
      </c>
      <c r="N248" s="20"/>
      <c r="O248" s="20">
        <v>19</v>
      </c>
      <c r="P248" s="20">
        <f t="shared" si="38"/>
        <v>-19</v>
      </c>
      <c r="Q248" s="65">
        <f t="shared" si="39"/>
        <v>0.54347826086956519</v>
      </c>
      <c r="R248" s="11"/>
    </row>
    <row r="249" spans="1:18" ht="42.75" x14ac:dyDescent="0.25">
      <c r="A249" s="11">
        <v>119</v>
      </c>
      <c r="B249" s="19" t="s">
        <v>146</v>
      </c>
      <c r="C249" s="11"/>
      <c r="D249" s="20"/>
      <c r="E249" s="20"/>
      <c r="F249" s="23"/>
      <c r="G249" s="20"/>
      <c r="H249" s="55"/>
      <c r="I249" s="60"/>
      <c r="J249" s="55"/>
      <c r="K249" s="20"/>
      <c r="L249" s="65"/>
      <c r="M249" s="55"/>
      <c r="N249" s="20"/>
      <c r="O249" s="20"/>
      <c r="P249" s="20">
        <f t="shared" si="38"/>
        <v>0</v>
      </c>
      <c r="Q249" s="65" t="e">
        <f t="shared" si="39"/>
        <v>#DIV/0!</v>
      </c>
      <c r="R249" s="11"/>
    </row>
    <row r="250" spans="1:18" ht="57" x14ac:dyDescent="0.25">
      <c r="A250" s="11">
        <v>120</v>
      </c>
      <c r="B250" s="19" t="s">
        <v>410</v>
      </c>
      <c r="C250" s="11" t="s">
        <v>411</v>
      </c>
      <c r="D250" s="20">
        <v>1</v>
      </c>
      <c r="E250" s="20">
        <v>0</v>
      </c>
      <c r="F250" s="23">
        <v>0</v>
      </c>
      <c r="G250" s="20">
        <v>75.930000000000007</v>
      </c>
      <c r="H250" s="55">
        <v>42862</v>
      </c>
      <c r="I250" s="60" t="s">
        <v>590</v>
      </c>
      <c r="J250" s="55"/>
      <c r="K250" s="20">
        <v>79.7</v>
      </c>
      <c r="L250" s="65">
        <v>0</v>
      </c>
      <c r="M250" s="55"/>
      <c r="N250" s="20"/>
      <c r="O250" s="20"/>
      <c r="P250" s="20">
        <f t="shared" si="38"/>
        <v>0</v>
      </c>
      <c r="Q250" s="65">
        <f t="shared" si="39"/>
        <v>0</v>
      </c>
      <c r="R250" s="11" t="s">
        <v>569</v>
      </c>
    </row>
    <row r="251" spans="1:18" ht="71.25" x14ac:dyDescent="0.25">
      <c r="A251" s="11">
        <v>121</v>
      </c>
      <c r="B251" s="19" t="s">
        <v>524</v>
      </c>
      <c r="C251" s="11" t="s">
        <v>525</v>
      </c>
      <c r="D251" s="20">
        <v>1.095</v>
      </c>
      <c r="E251" s="20">
        <v>0</v>
      </c>
      <c r="F251" s="23">
        <v>0</v>
      </c>
      <c r="G251" s="20">
        <v>77.930000000000007</v>
      </c>
      <c r="H251" s="55">
        <v>43199</v>
      </c>
      <c r="I251" s="114" t="s">
        <v>589</v>
      </c>
      <c r="J251" s="55"/>
      <c r="K251" s="20">
        <v>81.826999999999998</v>
      </c>
      <c r="L251" s="65">
        <v>0.4</v>
      </c>
      <c r="M251" s="55"/>
      <c r="N251" s="20"/>
      <c r="O251" s="20"/>
      <c r="P251" s="20"/>
      <c r="Q251" s="65"/>
      <c r="R251" s="11"/>
    </row>
    <row r="252" spans="1:18" ht="28.5" x14ac:dyDescent="0.25">
      <c r="A252" s="11">
        <v>122</v>
      </c>
      <c r="B252" s="19" t="s">
        <v>147</v>
      </c>
      <c r="C252" s="11"/>
      <c r="D252" s="20"/>
      <c r="E252" s="20"/>
      <c r="F252" s="23"/>
      <c r="G252" s="20"/>
      <c r="H252" s="55"/>
      <c r="I252" s="60"/>
      <c r="J252" s="55"/>
      <c r="K252" s="20"/>
      <c r="L252" s="65"/>
      <c r="M252" s="55"/>
      <c r="N252" s="20"/>
      <c r="O252" s="20"/>
      <c r="P252" s="20">
        <f t="shared" si="38"/>
        <v>0</v>
      </c>
      <c r="Q252" s="65" t="e">
        <f t="shared" si="39"/>
        <v>#DIV/0!</v>
      </c>
      <c r="R252" s="11"/>
    </row>
    <row r="253" spans="1:18" ht="21" customHeight="1" x14ac:dyDescent="0.25">
      <c r="A253" s="135" t="s">
        <v>35</v>
      </c>
      <c r="B253" s="135"/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5"/>
      <c r="Q253" s="135"/>
      <c r="R253" s="135"/>
    </row>
    <row r="254" spans="1:18" ht="28.5" x14ac:dyDescent="0.25">
      <c r="A254" s="11">
        <v>123</v>
      </c>
      <c r="B254" s="19" t="s">
        <v>148</v>
      </c>
      <c r="C254" s="11"/>
      <c r="D254" s="20"/>
      <c r="E254" s="20"/>
      <c r="F254" s="23"/>
      <c r="G254" s="20"/>
      <c r="H254" s="55"/>
      <c r="I254" s="60"/>
      <c r="J254" s="55"/>
      <c r="K254" s="20"/>
      <c r="L254" s="65"/>
      <c r="M254" s="55"/>
      <c r="N254" s="20"/>
      <c r="O254" s="20"/>
      <c r="P254" s="20">
        <f t="shared" ref="P254:P268" si="40">N254-O254</f>
        <v>0</v>
      </c>
      <c r="Q254" s="65" t="e">
        <f t="shared" ref="Q254:Q268" si="41">O254/K254</f>
        <v>#DIV/0!</v>
      </c>
      <c r="R254" s="11"/>
    </row>
    <row r="255" spans="1:18" ht="28.5" x14ac:dyDescent="0.25">
      <c r="A255" s="11">
        <v>124</v>
      </c>
      <c r="B255" s="19" t="s">
        <v>149</v>
      </c>
      <c r="C255" s="11"/>
      <c r="D255" s="20"/>
      <c r="E255" s="20"/>
      <c r="F255" s="23"/>
      <c r="G255" s="20"/>
      <c r="H255" s="55"/>
      <c r="I255" s="60"/>
      <c r="J255" s="55"/>
      <c r="K255" s="20"/>
      <c r="L255" s="65"/>
      <c r="M255" s="55"/>
      <c r="N255" s="20"/>
      <c r="O255" s="20"/>
      <c r="P255" s="20">
        <f t="shared" si="40"/>
        <v>0</v>
      </c>
      <c r="Q255" s="65" t="e">
        <f t="shared" si="41"/>
        <v>#DIV/0!</v>
      </c>
      <c r="R255" s="11"/>
    </row>
    <row r="256" spans="1:18" ht="57" x14ac:dyDescent="0.25">
      <c r="A256" s="11">
        <v>125</v>
      </c>
      <c r="B256" s="19" t="s">
        <v>421</v>
      </c>
      <c r="C256" s="11" t="s">
        <v>420</v>
      </c>
      <c r="D256" s="20">
        <v>1.7050000000000001</v>
      </c>
      <c r="E256" s="20">
        <v>0</v>
      </c>
      <c r="F256" s="23">
        <v>0</v>
      </c>
      <c r="G256" s="20">
        <v>102.65</v>
      </c>
      <c r="H256" s="55">
        <v>42867</v>
      </c>
      <c r="I256" s="60" t="s">
        <v>324</v>
      </c>
      <c r="J256" s="55">
        <v>43045</v>
      </c>
      <c r="K256" s="20">
        <v>102.39</v>
      </c>
      <c r="L256" s="65">
        <v>1</v>
      </c>
      <c r="M256" s="55">
        <v>43204</v>
      </c>
      <c r="N256" s="20">
        <v>102.3</v>
      </c>
      <c r="O256" s="20">
        <v>102.3</v>
      </c>
      <c r="P256" s="20">
        <f t="shared" si="40"/>
        <v>0</v>
      </c>
      <c r="Q256" s="65">
        <f t="shared" si="41"/>
        <v>0.99912100791092873</v>
      </c>
      <c r="R256" s="11" t="s">
        <v>251</v>
      </c>
    </row>
    <row r="257" spans="1:18" ht="28.5" x14ac:dyDescent="0.25">
      <c r="A257" s="11">
        <v>126</v>
      </c>
      <c r="B257" s="19" t="s">
        <v>150</v>
      </c>
      <c r="C257" s="11"/>
      <c r="D257" s="20"/>
      <c r="E257" s="20"/>
      <c r="F257" s="23"/>
      <c r="G257" s="20"/>
      <c r="H257" s="55"/>
      <c r="I257" s="60"/>
      <c r="J257" s="55"/>
      <c r="K257" s="20"/>
      <c r="L257" s="65"/>
      <c r="M257" s="55"/>
      <c r="N257" s="20"/>
      <c r="O257" s="20"/>
      <c r="P257" s="20">
        <f t="shared" si="40"/>
        <v>0</v>
      </c>
      <c r="Q257" s="65" t="e">
        <f t="shared" si="41"/>
        <v>#DIV/0!</v>
      </c>
      <c r="R257" s="11"/>
    </row>
    <row r="258" spans="1:18" x14ac:dyDescent="0.25">
      <c r="A258" s="11">
        <v>127</v>
      </c>
      <c r="B258" s="19" t="s">
        <v>151</v>
      </c>
      <c r="C258" s="11"/>
      <c r="D258" s="20"/>
      <c r="E258" s="20"/>
      <c r="F258" s="23"/>
      <c r="G258" s="20"/>
      <c r="H258" s="55"/>
      <c r="I258" s="60"/>
      <c r="J258" s="55"/>
      <c r="K258" s="20"/>
      <c r="L258" s="65"/>
      <c r="M258" s="55"/>
      <c r="N258" s="20"/>
      <c r="O258" s="20"/>
      <c r="P258" s="20">
        <f t="shared" si="40"/>
        <v>0</v>
      </c>
      <c r="Q258" s="65" t="e">
        <f t="shared" si="41"/>
        <v>#DIV/0!</v>
      </c>
      <c r="R258" s="11"/>
    </row>
    <row r="259" spans="1:18" x14ac:dyDescent="0.25">
      <c r="A259" s="11">
        <v>128</v>
      </c>
      <c r="B259" s="19" t="s">
        <v>152</v>
      </c>
      <c r="C259" s="11"/>
      <c r="D259" s="20"/>
      <c r="E259" s="20"/>
      <c r="F259" s="23"/>
      <c r="G259" s="20"/>
      <c r="H259" s="55"/>
      <c r="I259" s="60"/>
      <c r="J259" s="55"/>
      <c r="K259" s="20"/>
      <c r="L259" s="65"/>
      <c r="M259" s="55"/>
      <c r="N259" s="20"/>
      <c r="O259" s="20"/>
      <c r="P259" s="20">
        <f t="shared" si="40"/>
        <v>0</v>
      </c>
      <c r="Q259" s="65" t="e">
        <f t="shared" si="41"/>
        <v>#DIV/0!</v>
      </c>
      <c r="R259" s="11"/>
    </row>
    <row r="260" spans="1:18" x14ac:dyDescent="0.25">
      <c r="A260" s="11">
        <v>129</v>
      </c>
      <c r="B260" s="19" t="s">
        <v>153</v>
      </c>
      <c r="C260" s="11"/>
      <c r="D260" s="20"/>
      <c r="E260" s="20"/>
      <c r="F260" s="23"/>
      <c r="G260" s="20"/>
      <c r="H260" s="55"/>
      <c r="I260" s="60"/>
      <c r="J260" s="55"/>
      <c r="K260" s="20"/>
      <c r="L260" s="65"/>
      <c r="M260" s="55"/>
      <c r="N260" s="20"/>
      <c r="O260" s="20"/>
      <c r="P260" s="20">
        <f t="shared" si="40"/>
        <v>0</v>
      </c>
      <c r="Q260" s="65" t="e">
        <f t="shared" si="41"/>
        <v>#DIV/0!</v>
      </c>
      <c r="R260" s="11"/>
    </row>
    <row r="261" spans="1:18" ht="28.5" x14ac:dyDescent="0.25">
      <c r="A261" s="11">
        <v>130</v>
      </c>
      <c r="B261" s="19" t="s">
        <v>154</v>
      </c>
      <c r="C261" s="11"/>
      <c r="D261" s="20"/>
      <c r="E261" s="20"/>
      <c r="F261" s="23"/>
      <c r="G261" s="20"/>
      <c r="H261" s="55"/>
      <c r="I261" s="60"/>
      <c r="J261" s="55"/>
      <c r="K261" s="20"/>
      <c r="L261" s="65"/>
      <c r="M261" s="55"/>
      <c r="N261" s="20"/>
      <c r="O261" s="20"/>
      <c r="P261" s="20">
        <f t="shared" si="40"/>
        <v>0</v>
      </c>
      <c r="Q261" s="65" t="e">
        <f t="shared" si="41"/>
        <v>#DIV/0!</v>
      </c>
      <c r="R261" s="11"/>
    </row>
    <row r="262" spans="1:18" x14ac:dyDescent="0.25">
      <c r="A262" s="11">
        <v>131</v>
      </c>
      <c r="B262" s="19" t="s">
        <v>155</v>
      </c>
      <c r="C262" s="11"/>
      <c r="D262" s="20"/>
      <c r="E262" s="20"/>
      <c r="F262" s="23"/>
      <c r="G262" s="20"/>
      <c r="H262" s="55"/>
      <c r="I262" s="60"/>
      <c r="J262" s="55"/>
      <c r="K262" s="20"/>
      <c r="L262" s="65"/>
      <c r="M262" s="55"/>
      <c r="N262" s="20"/>
      <c r="O262" s="20"/>
      <c r="P262" s="20">
        <f t="shared" si="40"/>
        <v>0</v>
      </c>
      <c r="Q262" s="65" t="e">
        <f t="shared" si="41"/>
        <v>#DIV/0!</v>
      </c>
      <c r="R262" s="11"/>
    </row>
    <row r="263" spans="1:18" ht="85.5" x14ac:dyDescent="0.25">
      <c r="A263" s="11">
        <v>132</v>
      </c>
      <c r="B263" s="19" t="s">
        <v>247</v>
      </c>
      <c r="C263" s="11" t="s">
        <v>248</v>
      </c>
      <c r="D263" s="20">
        <v>0.64500000000000002</v>
      </c>
      <c r="E263" s="20">
        <v>0</v>
      </c>
      <c r="F263" s="23">
        <v>0</v>
      </c>
      <c r="G263" s="20">
        <v>42.34</v>
      </c>
      <c r="H263" s="55">
        <v>42870</v>
      </c>
      <c r="I263" s="60" t="s">
        <v>249</v>
      </c>
      <c r="J263" s="55">
        <v>43045</v>
      </c>
      <c r="K263" s="20">
        <v>42.29</v>
      </c>
      <c r="L263" s="65">
        <v>1</v>
      </c>
      <c r="M263" s="55">
        <v>43220</v>
      </c>
      <c r="N263" s="20">
        <v>42.24</v>
      </c>
      <c r="O263" s="20">
        <v>42.24</v>
      </c>
      <c r="P263" s="20">
        <f t="shared" si="40"/>
        <v>0</v>
      </c>
      <c r="Q263" s="65">
        <f t="shared" si="41"/>
        <v>0.99881768739654775</v>
      </c>
      <c r="R263" s="11" t="s">
        <v>251</v>
      </c>
    </row>
    <row r="264" spans="1:18" ht="28.5" x14ac:dyDescent="0.25">
      <c r="A264" s="11">
        <v>133</v>
      </c>
      <c r="B264" s="19" t="s">
        <v>156</v>
      </c>
      <c r="C264" s="11"/>
      <c r="D264" s="20"/>
      <c r="E264" s="20"/>
      <c r="F264" s="23"/>
      <c r="G264" s="20"/>
      <c r="H264" s="55"/>
      <c r="I264" s="60"/>
      <c r="J264" s="55"/>
      <c r="K264" s="20"/>
      <c r="L264" s="65"/>
      <c r="M264" s="55"/>
      <c r="N264" s="20"/>
      <c r="O264" s="20"/>
      <c r="P264" s="20">
        <f t="shared" si="40"/>
        <v>0</v>
      </c>
      <c r="Q264" s="65" t="e">
        <f t="shared" si="41"/>
        <v>#DIV/0!</v>
      </c>
      <c r="R264" s="11"/>
    </row>
    <row r="265" spans="1:18" ht="85.5" x14ac:dyDescent="0.25">
      <c r="A265" s="11">
        <v>134</v>
      </c>
      <c r="B265" s="19" t="s">
        <v>423</v>
      </c>
      <c r="C265" s="11" t="s">
        <v>422</v>
      </c>
      <c r="D265" s="20">
        <v>1.4850000000000001</v>
      </c>
      <c r="E265" s="20">
        <v>0</v>
      </c>
      <c r="F265" s="23">
        <v>0</v>
      </c>
      <c r="G265" s="20">
        <v>88.92</v>
      </c>
      <c r="H265" s="55">
        <v>42870</v>
      </c>
      <c r="I265" s="60" t="s">
        <v>419</v>
      </c>
      <c r="J265" s="55">
        <v>43075</v>
      </c>
      <c r="K265" s="20">
        <v>88.74</v>
      </c>
      <c r="L265" s="65">
        <v>1</v>
      </c>
      <c r="M265" s="55">
        <v>43220</v>
      </c>
      <c r="N265" s="20">
        <v>88.68</v>
      </c>
      <c r="O265" s="20">
        <v>88.68</v>
      </c>
      <c r="P265" s="20">
        <f t="shared" si="40"/>
        <v>0</v>
      </c>
      <c r="Q265" s="65">
        <f t="shared" si="41"/>
        <v>0.99932386747802582</v>
      </c>
      <c r="R265" s="11" t="s">
        <v>251</v>
      </c>
    </row>
    <row r="266" spans="1:18" x14ac:dyDescent="0.25">
      <c r="A266" s="11">
        <v>135</v>
      </c>
      <c r="B266" s="19" t="s">
        <v>157</v>
      </c>
      <c r="C266" s="11"/>
      <c r="D266" s="20"/>
      <c r="E266" s="20"/>
      <c r="F266" s="23"/>
      <c r="G266" s="20"/>
      <c r="H266" s="55"/>
      <c r="I266" s="60"/>
      <c r="J266" s="55"/>
      <c r="K266" s="20"/>
      <c r="L266" s="65"/>
      <c r="M266" s="55"/>
      <c r="N266" s="20"/>
      <c r="O266" s="20"/>
      <c r="P266" s="20">
        <f t="shared" si="40"/>
        <v>0</v>
      </c>
      <c r="Q266" s="65" t="e">
        <f t="shared" si="41"/>
        <v>#DIV/0!</v>
      </c>
      <c r="R266" s="11"/>
    </row>
    <row r="267" spans="1:18" ht="57" x14ac:dyDescent="0.25">
      <c r="A267" s="157">
        <v>136</v>
      </c>
      <c r="B267" s="19" t="s">
        <v>540</v>
      </c>
      <c r="C267" s="121" t="s">
        <v>539</v>
      </c>
      <c r="D267" s="20">
        <v>1.1000000000000001</v>
      </c>
      <c r="E267" s="20">
        <v>0</v>
      </c>
      <c r="F267" s="23">
        <v>0</v>
      </c>
      <c r="G267" s="20">
        <v>72.745999999999995</v>
      </c>
      <c r="H267" s="119"/>
      <c r="I267" s="123" t="s">
        <v>592</v>
      </c>
      <c r="J267" s="119"/>
      <c r="K267" s="20">
        <v>76.369</v>
      </c>
      <c r="L267" s="117">
        <v>0</v>
      </c>
      <c r="M267" s="119"/>
      <c r="N267" s="20"/>
      <c r="O267" s="20"/>
      <c r="P267" s="20">
        <f t="shared" si="40"/>
        <v>0</v>
      </c>
      <c r="Q267" s="65">
        <f t="shared" si="41"/>
        <v>0</v>
      </c>
      <c r="R267" s="121" t="s">
        <v>578</v>
      </c>
    </row>
    <row r="268" spans="1:18" ht="42.75" x14ac:dyDescent="0.25">
      <c r="A268" s="158"/>
      <c r="B268" s="19" t="s">
        <v>538</v>
      </c>
      <c r="C268" s="122"/>
      <c r="D268" s="20">
        <v>1</v>
      </c>
      <c r="E268" s="20">
        <v>0</v>
      </c>
      <c r="F268" s="23">
        <v>0</v>
      </c>
      <c r="G268" s="20">
        <v>68.33</v>
      </c>
      <c r="H268" s="120"/>
      <c r="I268" s="124"/>
      <c r="J268" s="120"/>
      <c r="K268" s="20">
        <v>71.73</v>
      </c>
      <c r="L268" s="118"/>
      <c r="M268" s="120"/>
      <c r="N268" s="20"/>
      <c r="O268" s="20"/>
      <c r="P268" s="20">
        <f t="shared" si="40"/>
        <v>0</v>
      </c>
      <c r="Q268" s="65">
        <f t="shared" si="41"/>
        <v>0</v>
      </c>
      <c r="R268" s="122"/>
    </row>
    <row r="269" spans="1:18" ht="21" customHeight="1" x14ac:dyDescent="0.25">
      <c r="A269" s="135" t="s">
        <v>34</v>
      </c>
      <c r="B269" s="135"/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</row>
    <row r="270" spans="1:18" ht="28.5" x14ac:dyDescent="0.25">
      <c r="A270" s="88">
        <v>137</v>
      </c>
      <c r="B270" s="19" t="s">
        <v>158</v>
      </c>
      <c r="C270" s="11"/>
      <c r="D270" s="20"/>
      <c r="E270" s="20"/>
      <c r="F270" s="23"/>
      <c r="G270" s="20"/>
      <c r="H270" s="55"/>
      <c r="I270" s="60"/>
      <c r="J270" s="55"/>
      <c r="K270" s="20"/>
      <c r="L270" s="65"/>
      <c r="M270" s="55"/>
      <c r="N270" s="20"/>
      <c r="O270" s="20"/>
      <c r="P270" s="20">
        <f t="shared" ref="P270:P283" si="42">N270-O270</f>
        <v>0</v>
      </c>
      <c r="Q270" s="65" t="e">
        <f t="shared" ref="Q270:Q284" si="43">O270/K270</f>
        <v>#DIV/0!</v>
      </c>
      <c r="R270" s="11"/>
    </row>
    <row r="271" spans="1:18" ht="28.5" x14ac:dyDescent="0.25">
      <c r="A271" s="88">
        <v>138</v>
      </c>
      <c r="B271" s="19" t="s">
        <v>159</v>
      </c>
      <c r="C271" s="11"/>
      <c r="D271" s="20"/>
      <c r="E271" s="20"/>
      <c r="F271" s="23"/>
      <c r="G271" s="20"/>
      <c r="H271" s="55"/>
      <c r="I271" s="60"/>
      <c r="J271" s="55"/>
      <c r="K271" s="20"/>
      <c r="L271" s="65"/>
      <c r="M271" s="55"/>
      <c r="N271" s="20"/>
      <c r="O271" s="20"/>
      <c r="P271" s="20">
        <f t="shared" si="42"/>
        <v>0</v>
      </c>
      <c r="Q271" s="65" t="e">
        <f t="shared" si="43"/>
        <v>#DIV/0!</v>
      </c>
      <c r="R271" s="11"/>
    </row>
    <row r="272" spans="1:18" x14ac:dyDescent="0.25">
      <c r="A272" s="88">
        <v>139</v>
      </c>
      <c r="B272" s="19" t="s">
        <v>160</v>
      </c>
      <c r="C272" s="11"/>
      <c r="D272" s="20"/>
      <c r="E272" s="20"/>
      <c r="F272" s="23"/>
      <c r="G272" s="20"/>
      <c r="H272" s="55"/>
      <c r="I272" s="60"/>
      <c r="J272" s="55"/>
      <c r="K272" s="20"/>
      <c r="L272" s="65"/>
      <c r="M272" s="55"/>
      <c r="N272" s="20"/>
      <c r="O272" s="20"/>
      <c r="P272" s="20">
        <f t="shared" si="42"/>
        <v>0</v>
      </c>
      <c r="Q272" s="65" t="e">
        <f t="shared" si="43"/>
        <v>#DIV/0!</v>
      </c>
      <c r="R272" s="11"/>
    </row>
    <row r="273" spans="1:18" ht="28.5" x14ac:dyDescent="0.25">
      <c r="A273" s="88">
        <v>140</v>
      </c>
      <c r="B273" s="19" t="s">
        <v>161</v>
      </c>
      <c r="C273" s="11"/>
      <c r="D273" s="20"/>
      <c r="E273" s="20"/>
      <c r="F273" s="23"/>
      <c r="G273" s="20"/>
      <c r="H273" s="55"/>
      <c r="I273" s="60"/>
      <c r="J273" s="55"/>
      <c r="K273" s="20"/>
      <c r="L273" s="65"/>
      <c r="M273" s="55"/>
      <c r="N273" s="20"/>
      <c r="O273" s="20"/>
      <c r="P273" s="20">
        <f t="shared" si="42"/>
        <v>0</v>
      </c>
      <c r="Q273" s="65" t="e">
        <f t="shared" si="43"/>
        <v>#DIV/0!</v>
      </c>
      <c r="R273" s="11"/>
    </row>
    <row r="274" spans="1:18" ht="28.5" x14ac:dyDescent="0.25">
      <c r="A274" s="88">
        <v>141</v>
      </c>
      <c r="B274" s="19" t="s">
        <v>162</v>
      </c>
      <c r="C274" s="11"/>
      <c r="D274" s="20"/>
      <c r="E274" s="20"/>
      <c r="F274" s="23"/>
      <c r="G274" s="20"/>
      <c r="H274" s="55"/>
      <c r="I274" s="60"/>
      <c r="J274" s="55"/>
      <c r="K274" s="20"/>
      <c r="L274" s="65"/>
      <c r="M274" s="55"/>
      <c r="N274" s="20"/>
      <c r="O274" s="20"/>
      <c r="P274" s="20">
        <f t="shared" si="42"/>
        <v>0</v>
      </c>
      <c r="Q274" s="65" t="e">
        <f t="shared" si="43"/>
        <v>#DIV/0!</v>
      </c>
      <c r="R274" s="11"/>
    </row>
    <row r="275" spans="1:18" x14ac:dyDescent="0.25">
      <c r="A275" s="88">
        <v>142</v>
      </c>
      <c r="B275" s="19" t="s">
        <v>163</v>
      </c>
      <c r="C275" s="11"/>
      <c r="D275" s="20"/>
      <c r="E275" s="20"/>
      <c r="F275" s="23"/>
      <c r="G275" s="20"/>
      <c r="H275" s="55"/>
      <c r="I275" s="60"/>
      <c r="J275" s="55"/>
      <c r="K275" s="20"/>
      <c r="L275" s="65"/>
      <c r="M275" s="55"/>
      <c r="N275" s="20"/>
      <c r="O275" s="20"/>
      <c r="P275" s="20">
        <f t="shared" si="42"/>
        <v>0</v>
      </c>
      <c r="Q275" s="65" t="e">
        <f t="shared" si="43"/>
        <v>#DIV/0!</v>
      </c>
      <c r="R275" s="11"/>
    </row>
    <row r="276" spans="1:18" ht="28.5" x14ac:dyDescent="0.25">
      <c r="A276" s="88">
        <v>143</v>
      </c>
      <c r="B276" s="19" t="s">
        <v>164</v>
      </c>
      <c r="C276" s="11"/>
      <c r="D276" s="20"/>
      <c r="E276" s="20"/>
      <c r="F276" s="23"/>
      <c r="G276" s="20"/>
      <c r="H276" s="55"/>
      <c r="I276" s="60"/>
      <c r="J276" s="55"/>
      <c r="K276" s="20"/>
      <c r="L276" s="65"/>
      <c r="M276" s="55"/>
      <c r="N276" s="20"/>
      <c r="O276" s="20"/>
      <c r="P276" s="20">
        <f t="shared" si="42"/>
        <v>0</v>
      </c>
      <c r="Q276" s="65" t="e">
        <f t="shared" si="43"/>
        <v>#DIV/0!</v>
      </c>
      <c r="R276" s="11"/>
    </row>
    <row r="277" spans="1:18" x14ac:dyDescent="0.25">
      <c r="A277" s="88">
        <v>144</v>
      </c>
      <c r="B277" s="19" t="s">
        <v>165</v>
      </c>
      <c r="C277" s="11"/>
      <c r="D277" s="20"/>
      <c r="E277" s="20"/>
      <c r="F277" s="23"/>
      <c r="G277" s="20"/>
      <c r="H277" s="55"/>
      <c r="I277" s="60"/>
      <c r="J277" s="55"/>
      <c r="K277" s="20"/>
      <c r="L277" s="65"/>
      <c r="M277" s="55"/>
      <c r="N277" s="20"/>
      <c r="O277" s="20"/>
      <c r="P277" s="20">
        <f t="shared" si="42"/>
        <v>0</v>
      </c>
      <c r="Q277" s="65" t="e">
        <f t="shared" si="43"/>
        <v>#DIV/0!</v>
      </c>
      <c r="R277" s="11"/>
    </row>
    <row r="278" spans="1:18" ht="28.5" x14ac:dyDescent="0.25">
      <c r="A278" s="88">
        <v>145</v>
      </c>
      <c r="B278" s="19" t="s">
        <v>166</v>
      </c>
      <c r="C278" s="11"/>
      <c r="D278" s="20"/>
      <c r="E278" s="20"/>
      <c r="F278" s="23"/>
      <c r="G278" s="20"/>
      <c r="H278" s="55"/>
      <c r="I278" s="60"/>
      <c r="J278" s="55"/>
      <c r="K278" s="20"/>
      <c r="L278" s="65"/>
      <c r="M278" s="55"/>
      <c r="N278" s="20"/>
      <c r="O278" s="20"/>
      <c r="P278" s="20">
        <f t="shared" si="42"/>
        <v>0</v>
      </c>
      <c r="Q278" s="65" t="e">
        <f t="shared" si="43"/>
        <v>#DIV/0!</v>
      </c>
      <c r="R278" s="11"/>
    </row>
    <row r="279" spans="1:18" x14ac:dyDescent="0.25">
      <c r="A279" s="88">
        <v>146</v>
      </c>
      <c r="B279" s="19" t="s">
        <v>167</v>
      </c>
      <c r="C279" s="11"/>
      <c r="D279" s="20"/>
      <c r="E279" s="20"/>
      <c r="F279" s="23"/>
      <c r="G279" s="20"/>
      <c r="H279" s="55"/>
      <c r="I279" s="60"/>
      <c r="J279" s="55"/>
      <c r="K279" s="20"/>
      <c r="L279" s="65"/>
      <c r="M279" s="55"/>
      <c r="N279" s="20"/>
      <c r="O279" s="20"/>
      <c r="P279" s="20">
        <f t="shared" si="42"/>
        <v>0</v>
      </c>
      <c r="Q279" s="65" t="e">
        <f t="shared" si="43"/>
        <v>#DIV/0!</v>
      </c>
      <c r="R279" s="11"/>
    </row>
    <row r="280" spans="1:18" ht="28.5" x14ac:dyDescent="0.25">
      <c r="A280" s="88">
        <v>147</v>
      </c>
      <c r="B280" s="19" t="s">
        <v>168</v>
      </c>
      <c r="C280" s="11"/>
      <c r="D280" s="20"/>
      <c r="E280" s="20"/>
      <c r="F280" s="23"/>
      <c r="G280" s="20"/>
      <c r="H280" s="55"/>
      <c r="I280" s="60"/>
      <c r="J280" s="55"/>
      <c r="K280" s="20"/>
      <c r="L280" s="65"/>
      <c r="M280" s="55"/>
      <c r="N280" s="20"/>
      <c r="O280" s="20"/>
      <c r="P280" s="20">
        <f t="shared" si="42"/>
        <v>0</v>
      </c>
      <c r="Q280" s="65" t="e">
        <f t="shared" si="43"/>
        <v>#DIV/0!</v>
      </c>
      <c r="R280" s="11"/>
    </row>
    <row r="281" spans="1:18" ht="28.5" x14ac:dyDescent="0.25">
      <c r="A281" s="88">
        <v>148</v>
      </c>
      <c r="B281" s="19" t="s">
        <v>169</v>
      </c>
      <c r="C281" s="11"/>
      <c r="D281" s="20"/>
      <c r="E281" s="20"/>
      <c r="F281" s="23"/>
      <c r="G281" s="20"/>
      <c r="H281" s="55"/>
      <c r="I281" s="60"/>
      <c r="J281" s="55"/>
      <c r="K281" s="20"/>
      <c r="L281" s="65"/>
      <c r="M281" s="55"/>
      <c r="N281" s="20"/>
      <c r="O281" s="20"/>
      <c r="P281" s="20">
        <f t="shared" si="42"/>
        <v>0</v>
      </c>
      <c r="Q281" s="65" t="e">
        <f t="shared" si="43"/>
        <v>#DIV/0!</v>
      </c>
      <c r="R281" s="11"/>
    </row>
    <row r="282" spans="1:18" ht="28.5" x14ac:dyDescent="0.25">
      <c r="A282" s="88">
        <v>149</v>
      </c>
      <c r="B282" s="19" t="s">
        <v>170</v>
      </c>
      <c r="C282" s="11"/>
      <c r="D282" s="20"/>
      <c r="E282" s="20"/>
      <c r="F282" s="23"/>
      <c r="G282" s="20"/>
      <c r="H282" s="55"/>
      <c r="I282" s="60"/>
      <c r="J282" s="55"/>
      <c r="K282" s="20"/>
      <c r="L282" s="65"/>
      <c r="M282" s="55"/>
      <c r="N282" s="20"/>
      <c r="O282" s="20"/>
      <c r="P282" s="20">
        <f t="shared" si="42"/>
        <v>0</v>
      </c>
      <c r="Q282" s="65" t="e">
        <f t="shared" si="43"/>
        <v>#DIV/0!</v>
      </c>
      <c r="R282" s="11"/>
    </row>
    <row r="283" spans="1:18" s="47" customFormat="1" ht="72" thickBot="1" x14ac:dyDescent="0.3">
      <c r="A283" s="88">
        <v>150</v>
      </c>
      <c r="B283" s="44" t="s">
        <v>482</v>
      </c>
      <c r="C283" s="43" t="s">
        <v>288</v>
      </c>
      <c r="D283" s="45">
        <v>1.44</v>
      </c>
      <c r="E283" s="45">
        <v>0</v>
      </c>
      <c r="F283" s="46">
        <v>0</v>
      </c>
      <c r="G283" s="45">
        <v>91.38</v>
      </c>
      <c r="H283" s="57">
        <v>43025</v>
      </c>
      <c r="I283" s="62" t="s">
        <v>257</v>
      </c>
      <c r="J283" s="57">
        <v>43095</v>
      </c>
      <c r="K283" s="45">
        <v>91.16</v>
      </c>
      <c r="L283" s="67">
        <v>0.6</v>
      </c>
      <c r="M283" s="57">
        <v>43420</v>
      </c>
      <c r="N283" s="45"/>
      <c r="O283" s="45">
        <v>45.98</v>
      </c>
      <c r="P283" s="20">
        <f t="shared" si="42"/>
        <v>-45.98</v>
      </c>
      <c r="Q283" s="65">
        <f t="shared" si="43"/>
        <v>0.50438788942518642</v>
      </c>
      <c r="R283" s="43"/>
    </row>
    <row r="284" spans="1:18" s="31" customFormat="1" ht="15.75" thickBot="1" x14ac:dyDescent="0.3">
      <c r="A284" s="161" t="s">
        <v>10</v>
      </c>
      <c r="B284" s="162"/>
      <c r="C284" s="53"/>
      <c r="D284" s="32">
        <f>SUM(D123:D283)</f>
        <v>74.095999999999989</v>
      </c>
      <c r="E284" s="32">
        <f>SUM(E123:E283)</f>
        <v>0</v>
      </c>
      <c r="F284" s="33">
        <f>SUM(F123:F283)</f>
        <v>0</v>
      </c>
      <c r="G284" s="32">
        <f>SUM(G123:G283)</f>
        <v>4865.3200000000015</v>
      </c>
      <c r="H284" s="56"/>
      <c r="I284" s="61"/>
      <c r="J284" s="56"/>
      <c r="K284" s="32">
        <f>SUM(K123:K283)</f>
        <v>3040.2019999999998</v>
      </c>
      <c r="L284" s="66">
        <f>AVERAGE(L123:L283)</f>
        <v>0.3815217391304348</v>
      </c>
      <c r="M284" s="56"/>
      <c r="N284" s="32">
        <f>SUM(N123:N283)</f>
        <v>706.69200000000001</v>
      </c>
      <c r="O284" s="32">
        <f>SUM(O123:O283)</f>
        <v>955.97199999999998</v>
      </c>
      <c r="P284" s="32">
        <f>SUM(P123:P283)</f>
        <v>-249.28</v>
      </c>
      <c r="Q284" s="66">
        <f t="shared" si="43"/>
        <v>0.31444357973582021</v>
      </c>
      <c r="R284" s="34"/>
    </row>
    <row r="285" spans="1:18" ht="25.5" customHeight="1" x14ac:dyDescent="0.25">
      <c r="A285" s="170" t="s">
        <v>12</v>
      </c>
      <c r="B285" s="171"/>
      <c r="C285" s="171"/>
      <c r="D285" s="171"/>
      <c r="E285" s="171"/>
      <c r="F285" s="171"/>
      <c r="G285" s="171"/>
      <c r="H285" s="171"/>
      <c r="I285" s="171"/>
      <c r="J285" s="171"/>
      <c r="K285" s="171"/>
      <c r="L285" s="171"/>
      <c r="M285" s="171"/>
      <c r="N285" s="171"/>
      <c r="O285" s="171"/>
      <c r="P285" s="171"/>
      <c r="Q285" s="171"/>
      <c r="R285" s="172"/>
    </row>
    <row r="286" spans="1:18" ht="21" customHeight="1" x14ac:dyDescent="0.25">
      <c r="A286" s="135" t="s">
        <v>18</v>
      </c>
      <c r="B286" s="135"/>
      <c r="C286" s="135"/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</row>
    <row r="287" spans="1:18" ht="28.5" x14ac:dyDescent="0.25">
      <c r="A287" s="11">
        <v>1</v>
      </c>
      <c r="B287" s="19" t="s">
        <v>171</v>
      </c>
      <c r="C287" s="11"/>
      <c r="D287" s="20"/>
      <c r="E287" s="20"/>
      <c r="F287" s="23"/>
      <c r="G287" s="20"/>
      <c r="H287" s="55"/>
      <c r="I287" s="60"/>
      <c r="J287" s="55"/>
      <c r="K287" s="20"/>
      <c r="L287" s="65"/>
      <c r="M287" s="55"/>
      <c r="N287" s="20"/>
      <c r="O287" s="20"/>
      <c r="P287" s="20">
        <f t="shared" ref="P287:P288" si="44">N287-O287</f>
        <v>0</v>
      </c>
      <c r="Q287" s="65" t="e">
        <f t="shared" ref="Q287:Q288" si="45">O287/K287</f>
        <v>#DIV/0!</v>
      </c>
      <c r="R287" s="11"/>
    </row>
    <row r="288" spans="1:18" x14ac:dyDescent="0.25">
      <c r="A288" s="11">
        <v>2</v>
      </c>
      <c r="B288" s="19" t="s">
        <v>172</v>
      </c>
      <c r="C288" s="11"/>
      <c r="D288" s="20"/>
      <c r="E288" s="20"/>
      <c r="F288" s="23"/>
      <c r="G288" s="20"/>
      <c r="H288" s="55"/>
      <c r="I288" s="60"/>
      <c r="J288" s="55"/>
      <c r="K288" s="20"/>
      <c r="L288" s="65"/>
      <c r="M288" s="55"/>
      <c r="N288" s="20"/>
      <c r="O288" s="20"/>
      <c r="P288" s="20">
        <f t="shared" si="44"/>
        <v>0</v>
      </c>
      <c r="Q288" s="65" t="e">
        <f t="shared" si="45"/>
        <v>#DIV/0!</v>
      </c>
      <c r="R288" s="11"/>
    </row>
    <row r="289" spans="1:18" ht="21" customHeight="1" x14ac:dyDescent="0.25">
      <c r="A289" s="135" t="s">
        <v>22</v>
      </c>
      <c r="B289" s="135"/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</row>
    <row r="290" spans="1:18" ht="28.5" x14ac:dyDescent="0.25">
      <c r="A290" s="11">
        <v>3</v>
      </c>
      <c r="B290" s="19" t="s">
        <v>173</v>
      </c>
      <c r="C290" s="11"/>
      <c r="D290" s="20"/>
      <c r="E290" s="20"/>
      <c r="F290" s="23"/>
      <c r="G290" s="20"/>
      <c r="H290" s="55"/>
      <c r="I290" s="60"/>
      <c r="J290" s="55"/>
      <c r="K290" s="20"/>
      <c r="L290" s="65"/>
      <c r="M290" s="55"/>
      <c r="N290" s="20"/>
      <c r="O290" s="20"/>
      <c r="P290" s="20">
        <f>N290-O290</f>
        <v>0</v>
      </c>
      <c r="Q290" s="65" t="e">
        <f>O290/K290</f>
        <v>#DIV/0!</v>
      </c>
      <c r="R290" s="11"/>
    </row>
    <row r="291" spans="1:18" ht="21" customHeight="1" x14ac:dyDescent="0.25">
      <c r="A291" s="135" t="s">
        <v>25</v>
      </c>
      <c r="B291" s="135"/>
      <c r="C291" s="135"/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5"/>
      <c r="Q291" s="135"/>
      <c r="R291" s="135"/>
    </row>
    <row r="292" spans="1:18" ht="28.5" x14ac:dyDescent="0.25">
      <c r="A292" s="11">
        <v>4</v>
      </c>
      <c r="B292" s="19" t="s">
        <v>174</v>
      </c>
      <c r="C292" s="11"/>
      <c r="D292" s="20"/>
      <c r="E292" s="20"/>
      <c r="F292" s="23"/>
      <c r="G292" s="20"/>
      <c r="H292" s="55"/>
      <c r="I292" s="60"/>
      <c r="J292" s="55"/>
      <c r="K292" s="20"/>
      <c r="L292" s="65"/>
      <c r="M292" s="55"/>
      <c r="N292" s="20"/>
      <c r="O292" s="20"/>
      <c r="P292" s="20">
        <f>N292-O292</f>
        <v>0</v>
      </c>
      <c r="Q292" s="65" t="e">
        <f>O292/K292</f>
        <v>#DIV/0!</v>
      </c>
      <c r="R292" s="11"/>
    </row>
    <row r="293" spans="1:18" ht="21" customHeight="1" x14ac:dyDescent="0.25">
      <c r="A293" s="135" t="s">
        <v>58</v>
      </c>
      <c r="B293" s="135"/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135"/>
      <c r="N293" s="135"/>
      <c r="O293" s="135"/>
      <c r="P293" s="135"/>
      <c r="Q293" s="135"/>
      <c r="R293" s="135"/>
    </row>
    <row r="294" spans="1:18" x14ac:dyDescent="0.25">
      <c r="A294" s="11">
        <v>5</v>
      </c>
      <c r="B294" s="19" t="s">
        <v>175</v>
      </c>
      <c r="C294" s="11"/>
      <c r="D294" s="20"/>
      <c r="E294" s="20"/>
      <c r="F294" s="23"/>
      <c r="G294" s="20"/>
      <c r="H294" s="55"/>
      <c r="I294" s="60"/>
      <c r="J294" s="55"/>
      <c r="K294" s="20"/>
      <c r="L294" s="65"/>
      <c r="M294" s="55"/>
      <c r="N294" s="20"/>
      <c r="O294" s="20"/>
      <c r="P294" s="20">
        <f>N294-O294</f>
        <v>0</v>
      </c>
      <c r="Q294" s="65" t="e">
        <f>O294/K294</f>
        <v>#DIV/0!</v>
      </c>
      <c r="R294" s="11"/>
    </row>
    <row r="295" spans="1:18" ht="21" customHeight="1" x14ac:dyDescent="0.25">
      <c r="A295" s="135" t="s">
        <v>27</v>
      </c>
      <c r="B295" s="135"/>
      <c r="C295" s="135"/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5"/>
      <c r="Q295" s="135"/>
      <c r="R295" s="135"/>
    </row>
    <row r="296" spans="1:18" x14ac:dyDescent="0.25">
      <c r="A296" s="11">
        <v>6</v>
      </c>
      <c r="B296" s="19" t="s">
        <v>176</v>
      </c>
      <c r="C296" s="11"/>
      <c r="D296" s="20"/>
      <c r="E296" s="20"/>
      <c r="F296" s="23"/>
      <c r="G296" s="20"/>
      <c r="H296" s="55"/>
      <c r="I296" s="60"/>
      <c r="J296" s="55"/>
      <c r="K296" s="20"/>
      <c r="L296" s="65"/>
      <c r="M296" s="55"/>
      <c r="N296" s="20"/>
      <c r="O296" s="20"/>
      <c r="P296" s="20">
        <f>N296-O296</f>
        <v>0</v>
      </c>
      <c r="Q296" s="65" t="e">
        <f>O296/K296</f>
        <v>#DIV/0!</v>
      </c>
      <c r="R296" s="11"/>
    </row>
    <row r="297" spans="1:18" ht="21" customHeight="1" x14ac:dyDescent="0.25">
      <c r="A297" s="135" t="s">
        <v>31</v>
      </c>
      <c r="B297" s="135"/>
      <c r="C297" s="135"/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35"/>
      <c r="Q297" s="135"/>
      <c r="R297" s="135"/>
    </row>
    <row r="298" spans="1:18" ht="28.5" x14ac:dyDescent="0.25">
      <c r="A298" s="11">
        <v>7</v>
      </c>
      <c r="B298" s="19" t="s">
        <v>177</v>
      </c>
      <c r="C298" s="11"/>
      <c r="D298" s="20"/>
      <c r="E298" s="20"/>
      <c r="F298" s="23"/>
      <c r="G298" s="20"/>
      <c r="H298" s="55"/>
      <c r="I298" s="60"/>
      <c r="J298" s="55"/>
      <c r="K298" s="20"/>
      <c r="L298" s="65"/>
      <c r="M298" s="55"/>
      <c r="N298" s="20"/>
      <c r="O298" s="20"/>
      <c r="P298" s="20">
        <f>N298-O298</f>
        <v>0</v>
      </c>
      <c r="Q298" s="65" t="e">
        <f>O298/K298</f>
        <v>#DIV/0!</v>
      </c>
      <c r="R298" s="11"/>
    </row>
    <row r="299" spans="1:18" ht="21" customHeight="1" x14ac:dyDescent="0.25">
      <c r="A299" s="135" t="s">
        <v>35</v>
      </c>
      <c r="B299" s="135"/>
      <c r="C299" s="135"/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</row>
    <row r="300" spans="1:18" ht="28.5" x14ac:dyDescent="0.25">
      <c r="A300" s="11">
        <v>8</v>
      </c>
      <c r="B300" s="19" t="s">
        <v>178</v>
      </c>
      <c r="C300" s="11"/>
      <c r="D300" s="20"/>
      <c r="E300" s="20"/>
      <c r="F300" s="23"/>
      <c r="G300" s="20"/>
      <c r="H300" s="55"/>
      <c r="I300" s="60"/>
      <c r="J300" s="55"/>
      <c r="K300" s="20"/>
      <c r="L300" s="65"/>
      <c r="M300" s="55"/>
      <c r="N300" s="20"/>
      <c r="O300" s="20"/>
      <c r="P300" s="20">
        <f>N300-O300</f>
        <v>0</v>
      </c>
      <c r="Q300" s="65" t="e">
        <f>O300/K300</f>
        <v>#DIV/0!</v>
      </c>
      <c r="R300" s="11"/>
    </row>
    <row r="301" spans="1:18" ht="21" customHeight="1" x14ac:dyDescent="0.25">
      <c r="A301" s="135" t="s">
        <v>34</v>
      </c>
      <c r="B301" s="135"/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5"/>
      <c r="Q301" s="135"/>
      <c r="R301" s="135"/>
    </row>
    <row r="302" spans="1:18" ht="72" thickBot="1" x14ac:dyDescent="0.3">
      <c r="A302" s="11">
        <v>9</v>
      </c>
      <c r="B302" s="19" t="s">
        <v>250</v>
      </c>
      <c r="C302" s="11" t="s">
        <v>289</v>
      </c>
      <c r="D302" s="20">
        <v>2.0750000000000002</v>
      </c>
      <c r="E302" s="20">
        <v>0</v>
      </c>
      <c r="F302" s="23">
        <v>0</v>
      </c>
      <c r="G302" s="20">
        <v>75.314999999999998</v>
      </c>
      <c r="H302" s="55">
        <v>43025</v>
      </c>
      <c r="I302" s="60" t="s">
        <v>252</v>
      </c>
      <c r="J302" s="55">
        <v>43095</v>
      </c>
      <c r="K302" s="20">
        <v>75.3</v>
      </c>
      <c r="L302" s="65">
        <v>0.85</v>
      </c>
      <c r="M302" s="55">
        <v>43420</v>
      </c>
      <c r="N302" s="20"/>
      <c r="O302" s="20">
        <v>61.99</v>
      </c>
      <c r="P302" s="20">
        <f>N302-O302</f>
        <v>-61.99</v>
      </c>
      <c r="Q302" s="65">
        <f>O302/K302</f>
        <v>0.82324037184594956</v>
      </c>
      <c r="R302" s="11"/>
    </row>
    <row r="303" spans="1:18" s="31" customFormat="1" ht="15.75" thickBot="1" x14ac:dyDescent="0.3">
      <c r="A303" s="161" t="s">
        <v>10</v>
      </c>
      <c r="B303" s="162"/>
      <c r="C303" s="53"/>
      <c r="D303" s="32">
        <f>SUM(D287:D302)</f>
        <v>2.0750000000000002</v>
      </c>
      <c r="E303" s="32">
        <f>SUM(E287:E302)</f>
        <v>0</v>
      </c>
      <c r="F303" s="33">
        <f>SUM(F287:F302)</f>
        <v>0</v>
      </c>
      <c r="G303" s="32">
        <f>SUM(G287:G302)</f>
        <v>75.314999999999998</v>
      </c>
      <c r="H303" s="56"/>
      <c r="I303" s="61"/>
      <c r="J303" s="56"/>
      <c r="K303" s="32">
        <f>SUM(K287:K302)</f>
        <v>75.3</v>
      </c>
      <c r="L303" s="66">
        <f>AVERAGE(L287:L302)</f>
        <v>0.85</v>
      </c>
      <c r="M303" s="56"/>
      <c r="N303" s="32">
        <f t="shared" ref="N303:P303" si="46">SUM(N287:N302)</f>
        <v>0</v>
      </c>
      <c r="O303" s="32">
        <f t="shared" si="46"/>
        <v>61.99</v>
      </c>
      <c r="P303" s="32">
        <f t="shared" si="46"/>
        <v>-61.99</v>
      </c>
      <c r="Q303" s="66">
        <f>O303/K303</f>
        <v>0.82324037184594956</v>
      </c>
      <c r="R303" s="34"/>
    </row>
    <row r="304" spans="1:18" ht="25.5" customHeight="1" x14ac:dyDescent="0.25">
      <c r="A304" s="125" t="s">
        <v>13</v>
      </c>
      <c r="B304" s="125"/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</row>
    <row r="305" spans="1:18" ht="21" customHeight="1" x14ac:dyDescent="0.25">
      <c r="A305" s="135" t="s">
        <v>18</v>
      </c>
      <c r="B305" s="135"/>
      <c r="C305" s="135"/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35"/>
      <c r="P305" s="135"/>
      <c r="Q305" s="135"/>
      <c r="R305" s="135"/>
    </row>
    <row r="306" spans="1:18" ht="42.75" x14ac:dyDescent="0.25">
      <c r="A306" s="11">
        <v>1</v>
      </c>
      <c r="B306" s="19" t="s">
        <v>179</v>
      </c>
      <c r="C306" s="11"/>
      <c r="D306" s="20"/>
      <c r="E306" s="20"/>
      <c r="F306" s="23"/>
      <c r="G306" s="20"/>
      <c r="H306" s="55"/>
      <c r="I306" s="60"/>
      <c r="J306" s="55"/>
      <c r="K306" s="20"/>
      <c r="L306" s="65"/>
      <c r="M306" s="55"/>
      <c r="N306" s="20"/>
      <c r="O306" s="20"/>
      <c r="P306" s="20">
        <f t="shared" ref="P306:P307" si="47">N306-O306</f>
        <v>0</v>
      </c>
      <c r="Q306" s="65" t="e">
        <f t="shared" ref="Q306:Q307" si="48">O306/K306</f>
        <v>#DIV/0!</v>
      </c>
      <c r="R306" s="11"/>
    </row>
    <row r="307" spans="1:18" ht="28.5" x14ac:dyDescent="0.25">
      <c r="A307" s="11">
        <v>2</v>
      </c>
      <c r="B307" s="19" t="s">
        <v>180</v>
      </c>
      <c r="C307" s="11"/>
      <c r="D307" s="20"/>
      <c r="E307" s="20"/>
      <c r="F307" s="23"/>
      <c r="G307" s="20"/>
      <c r="H307" s="55"/>
      <c r="I307" s="60"/>
      <c r="J307" s="55"/>
      <c r="K307" s="20"/>
      <c r="L307" s="65"/>
      <c r="M307" s="55"/>
      <c r="N307" s="20"/>
      <c r="O307" s="20"/>
      <c r="P307" s="20">
        <f t="shared" si="47"/>
        <v>0</v>
      </c>
      <c r="Q307" s="65" t="e">
        <f t="shared" si="48"/>
        <v>#DIV/0!</v>
      </c>
      <c r="R307" s="11"/>
    </row>
    <row r="308" spans="1:18" ht="21" customHeight="1" x14ac:dyDescent="0.25">
      <c r="A308" s="135" t="s">
        <v>31</v>
      </c>
      <c r="B308" s="135"/>
      <c r="C308" s="135"/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5"/>
      <c r="O308" s="135"/>
      <c r="P308" s="135"/>
      <c r="Q308" s="135"/>
      <c r="R308" s="135"/>
    </row>
    <row r="309" spans="1:18" ht="28.5" x14ac:dyDescent="0.25">
      <c r="A309" s="11">
        <v>3</v>
      </c>
      <c r="B309" s="19" t="s">
        <v>181</v>
      </c>
      <c r="C309" s="11"/>
      <c r="D309" s="20"/>
      <c r="E309" s="20"/>
      <c r="F309" s="23"/>
      <c r="G309" s="20"/>
      <c r="H309" s="55"/>
      <c r="I309" s="60"/>
      <c r="J309" s="55"/>
      <c r="K309" s="20"/>
      <c r="L309" s="65"/>
      <c r="M309" s="55"/>
      <c r="N309" s="20"/>
      <c r="O309" s="20"/>
      <c r="P309" s="20">
        <f t="shared" ref="P309:P311" si="49">N309-O309</f>
        <v>0</v>
      </c>
      <c r="Q309" s="65" t="e">
        <f t="shared" ref="Q309:Q312" si="50">O309/K309</f>
        <v>#DIV/0!</v>
      </c>
      <c r="R309" s="11"/>
    </row>
    <row r="310" spans="1:18" ht="71.25" x14ac:dyDescent="0.25">
      <c r="A310" s="11">
        <v>4</v>
      </c>
      <c r="B310" s="19" t="s">
        <v>331</v>
      </c>
      <c r="C310" s="11" t="s">
        <v>332</v>
      </c>
      <c r="D310" s="20">
        <v>0</v>
      </c>
      <c r="E310" s="20">
        <v>44</v>
      </c>
      <c r="F310" s="23">
        <v>0</v>
      </c>
      <c r="G310" s="20">
        <v>245.86</v>
      </c>
      <c r="H310" s="55">
        <v>43031</v>
      </c>
      <c r="I310" s="60" t="s">
        <v>333</v>
      </c>
      <c r="J310" s="55">
        <v>43069</v>
      </c>
      <c r="K310" s="20">
        <v>221.27</v>
      </c>
      <c r="L310" s="65">
        <v>0.6</v>
      </c>
      <c r="M310" s="55">
        <v>43143</v>
      </c>
      <c r="N310" s="20"/>
      <c r="O310" s="20">
        <v>124.82</v>
      </c>
      <c r="P310" s="20">
        <f t="shared" si="49"/>
        <v>-124.82</v>
      </c>
      <c r="Q310" s="65">
        <f t="shared" si="50"/>
        <v>0.56410719934921127</v>
      </c>
      <c r="R310" s="11" t="s">
        <v>560</v>
      </c>
    </row>
    <row r="311" spans="1:18" ht="29.25" thickBot="1" x14ac:dyDescent="0.3">
      <c r="A311" s="11">
        <v>5</v>
      </c>
      <c r="B311" s="19" t="s">
        <v>182</v>
      </c>
      <c r="C311" s="11"/>
      <c r="D311" s="20"/>
      <c r="E311" s="20"/>
      <c r="F311" s="23"/>
      <c r="G311" s="20"/>
      <c r="H311" s="55"/>
      <c r="I311" s="60"/>
      <c r="J311" s="55"/>
      <c r="K311" s="20"/>
      <c r="L311" s="65"/>
      <c r="M311" s="55"/>
      <c r="N311" s="20"/>
      <c r="O311" s="20"/>
      <c r="P311" s="20">
        <f t="shared" si="49"/>
        <v>0</v>
      </c>
      <c r="Q311" s="65" t="e">
        <f t="shared" si="50"/>
        <v>#DIV/0!</v>
      </c>
      <c r="R311" s="11"/>
    </row>
    <row r="312" spans="1:18" s="31" customFormat="1" ht="15.75" thickBot="1" x14ac:dyDescent="0.3">
      <c r="A312" s="161" t="s">
        <v>10</v>
      </c>
      <c r="B312" s="162"/>
      <c r="C312" s="53"/>
      <c r="D312" s="32">
        <f>SUM(D306:D311)</f>
        <v>0</v>
      </c>
      <c r="E312" s="32">
        <f>SUM(E306:E311)</f>
        <v>44</v>
      </c>
      <c r="F312" s="33">
        <f>SUM(F306:F311)</f>
        <v>0</v>
      </c>
      <c r="G312" s="32">
        <f>SUM(G306:G311)</f>
        <v>245.86</v>
      </c>
      <c r="H312" s="56"/>
      <c r="I312" s="61"/>
      <c r="J312" s="56"/>
      <c r="K312" s="32">
        <f>SUM(K306:K311)</f>
        <v>221.27</v>
      </c>
      <c r="L312" s="66">
        <f>AVERAGE(L306:L311)</f>
        <v>0.6</v>
      </c>
      <c r="M312" s="56"/>
      <c r="N312" s="32">
        <f t="shared" ref="N312:P312" si="51">SUM(N306:N311)</f>
        <v>0</v>
      </c>
      <c r="O312" s="32">
        <f t="shared" si="51"/>
        <v>124.82</v>
      </c>
      <c r="P312" s="32">
        <f t="shared" si="51"/>
        <v>-124.82</v>
      </c>
      <c r="Q312" s="66">
        <f t="shared" si="50"/>
        <v>0.56410719934921127</v>
      </c>
      <c r="R312" s="34"/>
    </row>
    <row r="313" spans="1:18" ht="25.5" customHeight="1" x14ac:dyDescent="0.25">
      <c r="A313" s="125" t="s">
        <v>14</v>
      </c>
      <c r="B313" s="125"/>
      <c r="C313" s="125"/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</row>
    <row r="314" spans="1:18" ht="21" customHeight="1" x14ac:dyDescent="0.25">
      <c r="A314" s="135" t="s">
        <v>18</v>
      </c>
      <c r="B314" s="135"/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</row>
    <row r="315" spans="1:18" ht="28.5" x14ac:dyDescent="0.25">
      <c r="A315" s="11">
        <v>1</v>
      </c>
      <c r="B315" s="19" t="s">
        <v>183</v>
      </c>
      <c r="C315" s="11"/>
      <c r="D315" s="20"/>
      <c r="E315" s="20"/>
      <c r="F315" s="23"/>
      <c r="G315" s="20"/>
      <c r="H315" s="55"/>
      <c r="I315" s="60"/>
      <c r="J315" s="55"/>
      <c r="K315" s="20"/>
      <c r="L315" s="65"/>
      <c r="M315" s="55"/>
      <c r="N315" s="20"/>
      <c r="O315" s="20"/>
      <c r="P315" s="20">
        <f t="shared" ref="P315:P331" si="52">N315-O315</f>
        <v>0</v>
      </c>
      <c r="Q315" s="65" t="e">
        <f t="shared" ref="Q315:Q331" si="53">O315/K315</f>
        <v>#DIV/0!</v>
      </c>
      <c r="R315" s="11"/>
    </row>
    <row r="316" spans="1:18" ht="71.25" x14ac:dyDescent="0.25">
      <c r="A316" s="11">
        <v>2</v>
      </c>
      <c r="B316" s="19" t="s">
        <v>184</v>
      </c>
      <c r="C316" s="11" t="s">
        <v>530</v>
      </c>
      <c r="D316" s="20">
        <v>2.8050000000000002</v>
      </c>
      <c r="E316" s="20">
        <v>0</v>
      </c>
      <c r="F316" s="23">
        <v>0</v>
      </c>
      <c r="G316" s="20">
        <v>120.72799999999999</v>
      </c>
      <c r="H316" s="55">
        <v>43215</v>
      </c>
      <c r="I316" s="60" t="s">
        <v>608</v>
      </c>
      <c r="J316" s="55"/>
      <c r="K316" s="20">
        <v>126.76</v>
      </c>
      <c r="L316" s="65">
        <v>0</v>
      </c>
      <c r="M316" s="55"/>
      <c r="N316" s="20"/>
      <c r="O316" s="20"/>
      <c r="P316" s="20">
        <f t="shared" si="52"/>
        <v>0</v>
      </c>
      <c r="Q316" s="65">
        <f t="shared" si="53"/>
        <v>0</v>
      </c>
      <c r="R316" s="11" t="s">
        <v>600</v>
      </c>
    </row>
    <row r="317" spans="1:18" ht="42.75" x14ac:dyDescent="0.25">
      <c r="A317" s="11">
        <v>3</v>
      </c>
      <c r="B317" s="19" t="s">
        <v>185</v>
      </c>
      <c r="C317" s="11"/>
      <c r="D317" s="20"/>
      <c r="E317" s="20"/>
      <c r="F317" s="23"/>
      <c r="G317" s="20"/>
      <c r="H317" s="55"/>
      <c r="I317" s="60"/>
      <c r="J317" s="55"/>
      <c r="K317" s="20"/>
      <c r="L317" s="65"/>
      <c r="M317" s="55"/>
      <c r="N317" s="20"/>
      <c r="O317" s="20"/>
      <c r="P317" s="20">
        <f t="shared" si="52"/>
        <v>0</v>
      </c>
      <c r="Q317" s="65" t="e">
        <f t="shared" si="53"/>
        <v>#DIV/0!</v>
      </c>
      <c r="R317" s="11"/>
    </row>
    <row r="318" spans="1:18" ht="28.5" x14ac:dyDescent="0.25">
      <c r="A318" s="11">
        <v>4</v>
      </c>
      <c r="B318" s="19" t="s">
        <v>186</v>
      </c>
      <c r="C318" s="11"/>
      <c r="D318" s="20"/>
      <c r="E318" s="20"/>
      <c r="F318" s="23"/>
      <c r="G318" s="20"/>
      <c r="H318" s="55"/>
      <c r="I318" s="60"/>
      <c r="J318" s="55"/>
      <c r="K318" s="20"/>
      <c r="L318" s="65"/>
      <c r="M318" s="55"/>
      <c r="N318" s="20"/>
      <c r="O318" s="20"/>
      <c r="P318" s="20">
        <f t="shared" si="52"/>
        <v>0</v>
      </c>
      <c r="Q318" s="65" t="e">
        <f t="shared" si="53"/>
        <v>#DIV/0!</v>
      </c>
      <c r="R318" s="11"/>
    </row>
    <row r="319" spans="1:18" ht="71.25" x14ac:dyDescent="0.25">
      <c r="A319" s="11">
        <v>5</v>
      </c>
      <c r="B319" s="19" t="s">
        <v>446</v>
      </c>
      <c r="C319" s="11" t="s">
        <v>447</v>
      </c>
      <c r="D319" s="20">
        <v>1.33</v>
      </c>
      <c r="E319" s="20">
        <v>0</v>
      </c>
      <c r="F319" s="23">
        <v>0</v>
      </c>
      <c r="G319" s="20">
        <v>62.36</v>
      </c>
      <c r="H319" s="55">
        <v>43409</v>
      </c>
      <c r="I319" s="60" t="s">
        <v>611</v>
      </c>
      <c r="J319" s="55">
        <v>43248</v>
      </c>
      <c r="K319" s="20">
        <v>65.468999999999994</v>
      </c>
      <c r="L319" s="65">
        <v>0.85</v>
      </c>
      <c r="M319" s="55">
        <v>43499</v>
      </c>
      <c r="N319" s="20"/>
      <c r="O319" s="20">
        <v>54.884999999999998</v>
      </c>
      <c r="P319" s="20">
        <f t="shared" si="52"/>
        <v>-54.884999999999998</v>
      </c>
      <c r="Q319" s="65">
        <f t="shared" si="53"/>
        <v>0.8383357008660588</v>
      </c>
      <c r="R319" s="11"/>
    </row>
    <row r="320" spans="1:18" ht="28.5" x14ac:dyDescent="0.25">
      <c r="A320" s="11">
        <v>6</v>
      </c>
      <c r="B320" s="19" t="s">
        <v>187</v>
      </c>
      <c r="C320" s="11"/>
      <c r="D320" s="20"/>
      <c r="E320" s="20"/>
      <c r="F320" s="23"/>
      <c r="G320" s="20"/>
      <c r="H320" s="55"/>
      <c r="I320" s="60"/>
      <c r="J320" s="55"/>
      <c r="K320" s="20"/>
      <c r="L320" s="65"/>
      <c r="M320" s="55"/>
      <c r="N320" s="20"/>
      <c r="O320" s="20"/>
      <c r="P320" s="20">
        <f t="shared" si="52"/>
        <v>0</v>
      </c>
      <c r="Q320" s="65" t="e">
        <f t="shared" si="53"/>
        <v>#DIV/0!</v>
      </c>
      <c r="R320" s="11"/>
    </row>
    <row r="321" spans="1:18" ht="28.5" x14ac:dyDescent="0.25">
      <c r="A321" s="11">
        <v>7</v>
      </c>
      <c r="B321" s="19" t="s">
        <v>188</v>
      </c>
      <c r="C321" s="11"/>
      <c r="D321" s="20"/>
      <c r="E321" s="20"/>
      <c r="F321" s="23"/>
      <c r="G321" s="20"/>
      <c r="H321" s="55"/>
      <c r="I321" s="60"/>
      <c r="J321" s="55"/>
      <c r="K321" s="20"/>
      <c r="L321" s="65"/>
      <c r="M321" s="55"/>
      <c r="N321" s="20"/>
      <c r="O321" s="20"/>
      <c r="P321" s="20">
        <f t="shared" si="52"/>
        <v>0</v>
      </c>
      <c r="Q321" s="65" t="e">
        <f t="shared" si="53"/>
        <v>#DIV/0!</v>
      </c>
      <c r="R321" s="11"/>
    </row>
    <row r="322" spans="1:18" ht="28.5" x14ac:dyDescent="0.25">
      <c r="A322" s="11">
        <v>8</v>
      </c>
      <c r="B322" s="19" t="s">
        <v>189</v>
      </c>
      <c r="C322" s="11"/>
      <c r="D322" s="20"/>
      <c r="E322" s="20"/>
      <c r="F322" s="23"/>
      <c r="G322" s="20"/>
      <c r="H322" s="55"/>
      <c r="I322" s="60"/>
      <c r="J322" s="55"/>
      <c r="K322" s="20"/>
      <c r="L322" s="65"/>
      <c r="M322" s="55"/>
      <c r="N322" s="20"/>
      <c r="O322" s="20"/>
      <c r="P322" s="20">
        <f t="shared" si="52"/>
        <v>0</v>
      </c>
      <c r="Q322" s="65" t="e">
        <f t="shared" si="53"/>
        <v>#DIV/0!</v>
      </c>
      <c r="R322" s="11"/>
    </row>
    <row r="323" spans="1:18" ht="28.5" x14ac:dyDescent="0.25">
      <c r="A323" s="11">
        <v>9</v>
      </c>
      <c r="B323" s="19" t="s">
        <v>190</v>
      </c>
      <c r="C323" s="11"/>
      <c r="D323" s="20"/>
      <c r="E323" s="20"/>
      <c r="F323" s="23"/>
      <c r="G323" s="20"/>
      <c r="H323" s="55"/>
      <c r="I323" s="60"/>
      <c r="J323" s="55"/>
      <c r="K323" s="20"/>
      <c r="L323" s="65"/>
      <c r="M323" s="55"/>
      <c r="N323" s="20"/>
      <c r="O323" s="20"/>
      <c r="P323" s="20">
        <f t="shared" si="52"/>
        <v>0</v>
      </c>
      <c r="Q323" s="65" t="e">
        <f t="shared" si="53"/>
        <v>#DIV/0!</v>
      </c>
      <c r="R323" s="11"/>
    </row>
    <row r="324" spans="1:18" ht="71.25" x14ac:dyDescent="0.25">
      <c r="A324" s="11">
        <v>10</v>
      </c>
      <c r="B324" s="19" t="s">
        <v>440</v>
      </c>
      <c r="C324" s="11" t="s">
        <v>441</v>
      </c>
      <c r="D324" s="20">
        <v>2.9750000000000001</v>
      </c>
      <c r="E324" s="20">
        <v>0</v>
      </c>
      <c r="F324" s="23">
        <v>0</v>
      </c>
      <c r="G324" s="20">
        <v>73.158000000000001</v>
      </c>
      <c r="H324" s="55">
        <v>43212</v>
      </c>
      <c r="I324" s="60" t="s">
        <v>606</v>
      </c>
      <c r="J324" s="55"/>
      <c r="K324" s="20">
        <v>76.808000000000007</v>
      </c>
      <c r="L324" s="65">
        <v>0</v>
      </c>
      <c r="M324" s="55"/>
      <c r="N324" s="20"/>
      <c r="O324" s="20"/>
      <c r="P324" s="20">
        <f t="shared" si="52"/>
        <v>0</v>
      </c>
      <c r="Q324" s="65">
        <f t="shared" si="53"/>
        <v>0</v>
      </c>
      <c r="R324" s="11" t="s">
        <v>607</v>
      </c>
    </row>
    <row r="325" spans="1:18" ht="42.75" x14ac:dyDescent="0.25">
      <c r="A325" s="11">
        <v>11</v>
      </c>
      <c r="B325" s="19" t="s">
        <v>191</v>
      </c>
      <c r="C325" s="11"/>
      <c r="D325" s="20"/>
      <c r="E325" s="20"/>
      <c r="F325" s="23"/>
      <c r="G325" s="20"/>
      <c r="H325" s="55"/>
      <c r="I325" s="60"/>
      <c r="J325" s="55"/>
      <c r="K325" s="20"/>
      <c r="L325" s="65"/>
      <c r="M325" s="55"/>
      <c r="N325" s="20"/>
      <c r="O325" s="20"/>
      <c r="P325" s="20">
        <f t="shared" si="52"/>
        <v>0</v>
      </c>
      <c r="Q325" s="65" t="e">
        <f t="shared" si="53"/>
        <v>#DIV/0!</v>
      </c>
      <c r="R325" s="11"/>
    </row>
    <row r="326" spans="1:18" ht="71.25" x14ac:dyDescent="0.25">
      <c r="A326" s="11">
        <v>12</v>
      </c>
      <c r="B326" s="19" t="s">
        <v>444</v>
      </c>
      <c r="C326" s="11" t="s">
        <v>445</v>
      </c>
      <c r="D326" s="20">
        <v>2.54</v>
      </c>
      <c r="E326" s="20">
        <v>0</v>
      </c>
      <c r="F326" s="23">
        <v>0</v>
      </c>
      <c r="G326" s="20">
        <v>74.540000000000006</v>
      </c>
      <c r="H326" s="55">
        <v>43213</v>
      </c>
      <c r="I326" s="60" t="s">
        <v>610</v>
      </c>
      <c r="J326" s="55"/>
      <c r="K326" s="20">
        <v>78.266000000000005</v>
      </c>
      <c r="L326" s="65">
        <v>0</v>
      </c>
      <c r="M326" s="55"/>
      <c r="N326" s="20"/>
      <c r="O326" s="20"/>
      <c r="P326" s="20">
        <f t="shared" si="52"/>
        <v>0</v>
      </c>
      <c r="Q326" s="65">
        <f t="shared" si="53"/>
        <v>0</v>
      </c>
      <c r="R326" s="11" t="s">
        <v>600</v>
      </c>
    </row>
    <row r="327" spans="1:18" ht="28.5" x14ac:dyDescent="0.25">
      <c r="A327" s="11">
        <v>13</v>
      </c>
      <c r="B327" s="19" t="s">
        <v>192</v>
      </c>
      <c r="C327" s="11"/>
      <c r="D327" s="20"/>
      <c r="E327" s="20"/>
      <c r="F327" s="23"/>
      <c r="G327" s="20"/>
      <c r="H327" s="55"/>
      <c r="I327" s="60"/>
      <c r="J327" s="55"/>
      <c r="K327" s="20"/>
      <c r="L327" s="65"/>
      <c r="M327" s="55"/>
      <c r="N327" s="20"/>
      <c r="O327" s="20"/>
      <c r="P327" s="20">
        <f t="shared" si="52"/>
        <v>0</v>
      </c>
      <c r="Q327" s="65" t="e">
        <f t="shared" si="53"/>
        <v>#DIV/0!</v>
      </c>
      <c r="R327" s="11"/>
    </row>
    <row r="328" spans="1:18" ht="71.25" x14ac:dyDescent="0.25">
      <c r="A328" s="11">
        <v>14</v>
      </c>
      <c r="B328" s="19" t="s">
        <v>442</v>
      </c>
      <c r="C328" s="11" t="s">
        <v>443</v>
      </c>
      <c r="D328" s="20">
        <v>1.4</v>
      </c>
      <c r="E328" s="20">
        <v>0</v>
      </c>
      <c r="F328" s="23">
        <v>0</v>
      </c>
      <c r="G328" s="20">
        <v>84.418000000000006</v>
      </c>
      <c r="H328" s="55">
        <v>43214</v>
      </c>
      <c r="I328" s="60" t="s">
        <v>609</v>
      </c>
      <c r="J328" s="55"/>
      <c r="K328" s="20">
        <v>88.45</v>
      </c>
      <c r="L328" s="65">
        <v>0</v>
      </c>
      <c r="M328" s="55"/>
      <c r="N328" s="20"/>
      <c r="O328" s="20"/>
      <c r="P328" s="20">
        <f t="shared" si="52"/>
        <v>0</v>
      </c>
      <c r="Q328" s="65">
        <f t="shared" si="53"/>
        <v>0</v>
      </c>
      <c r="R328" s="11" t="s">
        <v>600</v>
      </c>
    </row>
    <row r="329" spans="1:18" ht="28.5" x14ac:dyDescent="0.25">
      <c r="A329" s="11">
        <v>15</v>
      </c>
      <c r="B329" s="19" t="s">
        <v>193</v>
      </c>
      <c r="C329" s="11"/>
      <c r="D329" s="20"/>
      <c r="E329" s="20"/>
      <c r="F329" s="23"/>
      <c r="G329" s="20"/>
      <c r="H329" s="55"/>
      <c r="I329" s="60"/>
      <c r="J329" s="55"/>
      <c r="K329" s="20"/>
      <c r="L329" s="65"/>
      <c r="M329" s="55"/>
      <c r="N329" s="20"/>
      <c r="O329" s="20"/>
      <c r="P329" s="20">
        <f t="shared" si="52"/>
        <v>0</v>
      </c>
      <c r="Q329" s="65" t="e">
        <f t="shared" si="53"/>
        <v>#DIV/0!</v>
      </c>
      <c r="R329" s="11"/>
    </row>
    <row r="330" spans="1:18" x14ac:dyDescent="0.25">
      <c r="A330" s="11">
        <v>16</v>
      </c>
      <c r="B330" s="19" t="s">
        <v>194</v>
      </c>
      <c r="C330" s="11"/>
      <c r="D330" s="20"/>
      <c r="E330" s="20"/>
      <c r="F330" s="23"/>
      <c r="G330" s="20"/>
      <c r="H330" s="55"/>
      <c r="I330" s="60"/>
      <c r="J330" s="55"/>
      <c r="K330" s="20"/>
      <c r="L330" s="65"/>
      <c r="M330" s="55"/>
      <c r="N330" s="20"/>
      <c r="O330" s="20"/>
      <c r="P330" s="20">
        <f t="shared" si="52"/>
        <v>0</v>
      </c>
      <c r="Q330" s="65" t="e">
        <f t="shared" si="53"/>
        <v>#DIV/0!</v>
      </c>
      <c r="R330" s="11"/>
    </row>
    <row r="331" spans="1:18" x14ac:dyDescent="0.25">
      <c r="A331" s="11">
        <v>17</v>
      </c>
      <c r="B331" s="19" t="s">
        <v>195</v>
      </c>
      <c r="C331" s="11"/>
      <c r="D331" s="20"/>
      <c r="E331" s="20"/>
      <c r="F331" s="23"/>
      <c r="G331" s="20"/>
      <c r="H331" s="55"/>
      <c r="I331" s="60"/>
      <c r="J331" s="55"/>
      <c r="K331" s="20"/>
      <c r="L331" s="65"/>
      <c r="M331" s="55"/>
      <c r="N331" s="20"/>
      <c r="O331" s="20"/>
      <c r="P331" s="20">
        <f t="shared" si="52"/>
        <v>0</v>
      </c>
      <c r="Q331" s="65" t="e">
        <f t="shared" si="53"/>
        <v>#DIV/0!</v>
      </c>
      <c r="R331" s="11"/>
    </row>
    <row r="332" spans="1:18" ht="21" customHeight="1" x14ac:dyDescent="0.25">
      <c r="A332" s="135" t="s">
        <v>22</v>
      </c>
      <c r="B332" s="135"/>
      <c r="C332" s="135"/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5"/>
      <c r="Q332" s="135"/>
      <c r="R332" s="135"/>
    </row>
    <row r="333" spans="1:18" ht="28.5" x14ac:dyDescent="0.25">
      <c r="A333" s="11">
        <v>18</v>
      </c>
      <c r="B333" s="19" t="s">
        <v>196</v>
      </c>
      <c r="C333" s="11"/>
      <c r="D333" s="20"/>
      <c r="E333" s="20"/>
      <c r="F333" s="23"/>
      <c r="G333" s="20"/>
      <c r="H333" s="55"/>
      <c r="I333" s="60"/>
      <c r="J333" s="55"/>
      <c r="K333" s="20"/>
      <c r="L333" s="65"/>
      <c r="M333" s="55"/>
      <c r="N333" s="20"/>
      <c r="O333" s="20"/>
      <c r="P333" s="20">
        <f t="shared" ref="P333:P334" si="54">N333-O333</f>
        <v>0</v>
      </c>
      <c r="Q333" s="65" t="e">
        <f t="shared" ref="Q333:Q334" si="55">O333/K333</f>
        <v>#DIV/0!</v>
      </c>
      <c r="R333" s="11"/>
    </row>
    <row r="334" spans="1:18" ht="85.5" x14ac:dyDescent="0.25">
      <c r="A334" s="11">
        <v>19</v>
      </c>
      <c r="B334" s="19" t="s">
        <v>565</v>
      </c>
      <c r="C334" s="11" t="s">
        <v>566</v>
      </c>
      <c r="D334" s="20">
        <v>2.2650000000000001</v>
      </c>
      <c r="E334" s="20">
        <v>0</v>
      </c>
      <c r="F334" s="23">
        <v>0</v>
      </c>
      <c r="G334" s="20">
        <v>61.247999999999998</v>
      </c>
      <c r="H334" s="55">
        <v>43231</v>
      </c>
      <c r="I334" s="60" t="s">
        <v>612</v>
      </c>
      <c r="J334" s="55"/>
      <c r="K334" s="20">
        <v>64.206000000000003</v>
      </c>
      <c r="L334" s="65">
        <v>0</v>
      </c>
      <c r="M334" s="55"/>
      <c r="N334" s="20"/>
      <c r="O334" s="20"/>
      <c r="P334" s="20">
        <f t="shared" si="54"/>
        <v>0</v>
      </c>
      <c r="Q334" s="65">
        <f t="shared" si="55"/>
        <v>0</v>
      </c>
      <c r="R334" s="11" t="s">
        <v>602</v>
      </c>
    </row>
    <row r="335" spans="1:18" ht="21" customHeight="1" x14ac:dyDescent="0.25">
      <c r="A335" s="135" t="s">
        <v>25</v>
      </c>
      <c r="B335" s="135"/>
      <c r="C335" s="135"/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5"/>
      <c r="O335" s="135"/>
      <c r="P335" s="135"/>
      <c r="Q335" s="135"/>
      <c r="R335" s="135"/>
    </row>
    <row r="336" spans="1:18" ht="28.5" x14ac:dyDescent="0.25">
      <c r="A336" s="11">
        <v>20</v>
      </c>
      <c r="B336" s="19" t="s">
        <v>197</v>
      </c>
      <c r="C336" s="11"/>
      <c r="D336" s="20"/>
      <c r="E336" s="20"/>
      <c r="F336" s="23"/>
      <c r="G336" s="20"/>
      <c r="H336" s="55"/>
      <c r="I336" s="60"/>
      <c r="J336" s="55"/>
      <c r="K336" s="20"/>
      <c r="L336" s="65"/>
      <c r="M336" s="55"/>
      <c r="N336" s="20"/>
      <c r="O336" s="20"/>
      <c r="P336" s="20">
        <f t="shared" ref="P336:P345" si="56">N336-O336</f>
        <v>0</v>
      </c>
      <c r="Q336" s="65" t="e">
        <f t="shared" ref="Q336:Q345" si="57">O336/K336</f>
        <v>#DIV/0!</v>
      </c>
      <c r="R336" s="11"/>
    </row>
    <row r="337" spans="1:18" ht="42.75" x14ac:dyDescent="0.25">
      <c r="A337" s="11">
        <v>21</v>
      </c>
      <c r="B337" s="19" t="s">
        <v>198</v>
      </c>
      <c r="C337" s="11"/>
      <c r="D337" s="20"/>
      <c r="E337" s="20"/>
      <c r="F337" s="23"/>
      <c r="G337" s="20"/>
      <c r="H337" s="55"/>
      <c r="I337" s="60"/>
      <c r="J337" s="55"/>
      <c r="K337" s="20"/>
      <c r="L337" s="65"/>
      <c r="M337" s="55"/>
      <c r="N337" s="20"/>
      <c r="O337" s="20"/>
      <c r="P337" s="20">
        <f t="shared" si="56"/>
        <v>0</v>
      </c>
      <c r="Q337" s="65" t="e">
        <f t="shared" si="57"/>
        <v>#DIV/0!</v>
      </c>
      <c r="R337" s="11"/>
    </row>
    <row r="338" spans="1:18" ht="28.5" x14ac:dyDescent="0.25">
      <c r="A338" s="11">
        <v>22</v>
      </c>
      <c r="B338" s="19" t="s">
        <v>199</v>
      </c>
      <c r="C338" s="11"/>
      <c r="D338" s="20"/>
      <c r="E338" s="20"/>
      <c r="F338" s="23"/>
      <c r="G338" s="20"/>
      <c r="H338" s="55"/>
      <c r="I338" s="60"/>
      <c r="J338" s="55"/>
      <c r="K338" s="20"/>
      <c r="L338" s="65"/>
      <c r="M338" s="55"/>
      <c r="N338" s="20"/>
      <c r="O338" s="20"/>
      <c r="P338" s="20">
        <f t="shared" si="56"/>
        <v>0</v>
      </c>
      <c r="Q338" s="65" t="e">
        <f t="shared" si="57"/>
        <v>#DIV/0!</v>
      </c>
      <c r="R338" s="11"/>
    </row>
    <row r="339" spans="1:18" ht="71.25" x14ac:dyDescent="0.25">
      <c r="A339" s="11">
        <v>23</v>
      </c>
      <c r="B339" s="19" t="s">
        <v>448</v>
      </c>
      <c r="C339" s="11" t="s">
        <v>449</v>
      </c>
      <c r="D339" s="20">
        <v>3.05</v>
      </c>
      <c r="E339" s="20">
        <v>0</v>
      </c>
      <c r="F339" s="23">
        <v>0</v>
      </c>
      <c r="G339" s="20">
        <v>68.045000000000002</v>
      </c>
      <c r="H339" s="55"/>
      <c r="I339" s="60"/>
      <c r="J339" s="55"/>
      <c r="K339" s="20"/>
      <c r="L339" s="65"/>
      <c r="M339" s="55"/>
      <c r="N339" s="20"/>
      <c r="O339" s="20"/>
      <c r="P339" s="20">
        <f t="shared" si="56"/>
        <v>0</v>
      </c>
      <c r="Q339" s="65" t="e">
        <f t="shared" si="57"/>
        <v>#DIV/0!</v>
      </c>
      <c r="R339" s="11" t="s">
        <v>580</v>
      </c>
    </row>
    <row r="340" spans="1:18" ht="42.75" x14ac:dyDescent="0.25">
      <c r="A340" s="11">
        <v>24</v>
      </c>
      <c r="B340" s="19" t="s">
        <v>200</v>
      </c>
      <c r="C340" s="11"/>
      <c r="D340" s="20"/>
      <c r="E340" s="20"/>
      <c r="F340" s="23"/>
      <c r="G340" s="20"/>
      <c r="H340" s="55"/>
      <c r="I340" s="60"/>
      <c r="J340" s="55"/>
      <c r="K340" s="20"/>
      <c r="L340" s="65"/>
      <c r="M340" s="55"/>
      <c r="N340" s="20"/>
      <c r="O340" s="20"/>
      <c r="P340" s="20">
        <f t="shared" si="56"/>
        <v>0</v>
      </c>
      <c r="Q340" s="65" t="e">
        <f t="shared" si="57"/>
        <v>#DIV/0!</v>
      </c>
      <c r="R340" s="11"/>
    </row>
    <row r="341" spans="1:18" ht="57" x14ac:dyDescent="0.25">
      <c r="A341" s="11">
        <v>25</v>
      </c>
      <c r="B341" s="19" t="s">
        <v>451</v>
      </c>
      <c r="C341" s="11" t="s">
        <v>450</v>
      </c>
      <c r="D341" s="20">
        <v>5.31</v>
      </c>
      <c r="E341" s="20">
        <v>0</v>
      </c>
      <c r="F341" s="23">
        <v>0</v>
      </c>
      <c r="G341" s="20">
        <v>162.81</v>
      </c>
      <c r="H341" s="55"/>
      <c r="I341" s="60"/>
      <c r="J341" s="55"/>
      <c r="K341" s="20"/>
      <c r="L341" s="65"/>
      <c r="M341" s="55"/>
      <c r="N341" s="20"/>
      <c r="O341" s="20"/>
      <c r="P341" s="20">
        <f t="shared" si="56"/>
        <v>0</v>
      </c>
      <c r="Q341" s="65" t="e">
        <f t="shared" si="57"/>
        <v>#DIV/0!</v>
      </c>
      <c r="R341" s="11"/>
    </row>
    <row r="342" spans="1:18" ht="28.5" x14ac:dyDescent="0.25">
      <c r="A342" s="11">
        <v>26</v>
      </c>
      <c r="B342" s="19" t="s">
        <v>201</v>
      </c>
      <c r="C342" s="11"/>
      <c r="D342" s="20"/>
      <c r="E342" s="20"/>
      <c r="F342" s="23"/>
      <c r="G342" s="20"/>
      <c r="H342" s="55"/>
      <c r="I342" s="60"/>
      <c r="J342" s="55"/>
      <c r="K342" s="20"/>
      <c r="L342" s="65"/>
      <c r="M342" s="55"/>
      <c r="N342" s="20"/>
      <c r="O342" s="20"/>
      <c r="P342" s="20">
        <f t="shared" si="56"/>
        <v>0</v>
      </c>
      <c r="Q342" s="65" t="e">
        <f t="shared" si="57"/>
        <v>#DIV/0!</v>
      </c>
      <c r="R342" s="11"/>
    </row>
    <row r="343" spans="1:18" ht="42.75" x14ac:dyDescent="0.25">
      <c r="A343" s="11">
        <v>27</v>
      </c>
      <c r="B343" s="19" t="s">
        <v>202</v>
      </c>
      <c r="C343" s="11"/>
      <c r="D343" s="20"/>
      <c r="E343" s="20"/>
      <c r="F343" s="23"/>
      <c r="G343" s="20"/>
      <c r="H343" s="55"/>
      <c r="I343" s="60"/>
      <c r="J343" s="55"/>
      <c r="K343" s="20"/>
      <c r="L343" s="65"/>
      <c r="M343" s="55"/>
      <c r="N343" s="20"/>
      <c r="O343" s="20"/>
      <c r="P343" s="20">
        <f t="shared" si="56"/>
        <v>0</v>
      </c>
      <c r="Q343" s="65" t="e">
        <f t="shared" si="57"/>
        <v>#DIV/0!</v>
      </c>
      <c r="R343" s="11"/>
    </row>
    <row r="344" spans="1:18" ht="28.5" x14ac:dyDescent="0.25">
      <c r="A344" s="11">
        <v>28</v>
      </c>
      <c r="B344" s="19" t="s">
        <v>203</v>
      </c>
      <c r="C344" s="11"/>
      <c r="D344" s="20"/>
      <c r="E344" s="20"/>
      <c r="F344" s="23"/>
      <c r="G344" s="20"/>
      <c r="H344" s="55"/>
      <c r="I344" s="60"/>
      <c r="J344" s="55"/>
      <c r="K344" s="20"/>
      <c r="L344" s="65"/>
      <c r="M344" s="55"/>
      <c r="N344" s="20"/>
      <c r="O344" s="20"/>
      <c r="P344" s="20">
        <f t="shared" si="56"/>
        <v>0</v>
      </c>
      <c r="Q344" s="65" t="e">
        <f t="shared" si="57"/>
        <v>#DIV/0!</v>
      </c>
      <c r="R344" s="11"/>
    </row>
    <row r="345" spans="1:18" ht="28.5" x14ac:dyDescent="0.25">
      <c r="A345" s="11">
        <v>29</v>
      </c>
      <c r="B345" s="19" t="s">
        <v>204</v>
      </c>
      <c r="C345" s="11"/>
      <c r="D345" s="20"/>
      <c r="E345" s="20"/>
      <c r="F345" s="23"/>
      <c r="G345" s="20"/>
      <c r="H345" s="55"/>
      <c r="I345" s="60"/>
      <c r="J345" s="55"/>
      <c r="K345" s="20"/>
      <c r="L345" s="65"/>
      <c r="M345" s="55"/>
      <c r="N345" s="20"/>
      <c r="O345" s="20"/>
      <c r="P345" s="20">
        <f t="shared" si="56"/>
        <v>0</v>
      </c>
      <c r="Q345" s="65" t="e">
        <f t="shared" si="57"/>
        <v>#DIV/0!</v>
      </c>
      <c r="R345" s="11"/>
    </row>
    <row r="346" spans="1:18" ht="21" customHeight="1" x14ac:dyDescent="0.25">
      <c r="A346" s="135" t="s">
        <v>58</v>
      </c>
      <c r="B346" s="135"/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5"/>
      <c r="Q346" s="135"/>
      <c r="R346" s="135"/>
    </row>
    <row r="347" spans="1:18" ht="85.5" x14ac:dyDescent="0.25">
      <c r="A347" s="11">
        <v>30</v>
      </c>
      <c r="B347" s="19" t="s">
        <v>428</v>
      </c>
      <c r="C347" s="11" t="s">
        <v>430</v>
      </c>
      <c r="D347" s="20">
        <v>1.825</v>
      </c>
      <c r="E347" s="20">
        <v>0</v>
      </c>
      <c r="F347" s="23">
        <v>0</v>
      </c>
      <c r="G347" s="20">
        <v>60.646000000000001</v>
      </c>
      <c r="H347" s="55">
        <v>43215</v>
      </c>
      <c r="I347" s="60" t="s">
        <v>570</v>
      </c>
      <c r="J347" s="55"/>
      <c r="K347" s="20">
        <v>63.677999999999997</v>
      </c>
      <c r="L347" s="65">
        <v>0</v>
      </c>
      <c r="M347" s="55"/>
      <c r="N347" s="20"/>
      <c r="O347" s="20"/>
      <c r="P347" s="20">
        <f t="shared" ref="P347:P362" si="58">N347-O347</f>
        <v>0</v>
      </c>
      <c r="Q347" s="65">
        <f t="shared" ref="Q347:Q362" si="59">O347/K347</f>
        <v>0</v>
      </c>
      <c r="R347" s="11" t="s">
        <v>600</v>
      </c>
    </row>
    <row r="348" spans="1:18" ht="28.5" x14ac:dyDescent="0.25">
      <c r="A348" s="11">
        <v>31</v>
      </c>
      <c r="B348" s="19" t="s">
        <v>214</v>
      </c>
      <c r="C348" s="11"/>
      <c r="D348" s="20"/>
      <c r="E348" s="20"/>
      <c r="F348" s="23"/>
      <c r="G348" s="20"/>
      <c r="H348" s="55"/>
      <c r="I348" s="60"/>
      <c r="J348" s="55"/>
      <c r="K348" s="20"/>
      <c r="L348" s="65"/>
      <c r="M348" s="55"/>
      <c r="N348" s="20"/>
      <c r="O348" s="20"/>
      <c r="P348" s="20">
        <f t="shared" si="58"/>
        <v>0</v>
      </c>
      <c r="Q348" s="65" t="e">
        <f t="shared" si="59"/>
        <v>#DIV/0!</v>
      </c>
      <c r="R348" s="11"/>
    </row>
    <row r="349" spans="1:18" ht="85.5" x14ac:dyDescent="0.25">
      <c r="A349" s="11">
        <v>32</v>
      </c>
      <c r="B349" s="19" t="s">
        <v>429</v>
      </c>
      <c r="C349" s="11" t="s">
        <v>431</v>
      </c>
      <c r="D349" s="20">
        <v>1.26</v>
      </c>
      <c r="E349" s="20">
        <v>0</v>
      </c>
      <c r="F349" s="23">
        <v>0</v>
      </c>
      <c r="G349" s="20">
        <v>30.358000000000001</v>
      </c>
      <c r="H349" s="55">
        <v>43215</v>
      </c>
      <c r="I349" s="60" t="s">
        <v>598</v>
      </c>
      <c r="J349" s="55"/>
      <c r="K349" s="20">
        <v>31.87</v>
      </c>
      <c r="L349" s="65">
        <v>0</v>
      </c>
      <c r="M349" s="55"/>
      <c r="N349" s="20"/>
      <c r="O349" s="20"/>
      <c r="P349" s="20">
        <f t="shared" si="58"/>
        <v>0</v>
      </c>
      <c r="Q349" s="65">
        <f t="shared" si="59"/>
        <v>0</v>
      </c>
      <c r="R349" s="11" t="s">
        <v>599</v>
      </c>
    </row>
    <row r="350" spans="1:18" ht="57" x14ac:dyDescent="0.25">
      <c r="A350" s="11">
        <v>33</v>
      </c>
      <c r="B350" s="19" t="s">
        <v>432</v>
      </c>
      <c r="C350" s="11" t="s">
        <v>433</v>
      </c>
      <c r="D350" s="20">
        <v>0.82499999999999996</v>
      </c>
      <c r="E350" s="20">
        <v>0</v>
      </c>
      <c r="F350" s="23">
        <v>0</v>
      </c>
      <c r="G350" s="20">
        <v>19.82</v>
      </c>
      <c r="H350" s="55">
        <v>43223</v>
      </c>
      <c r="I350" s="60" t="s">
        <v>293</v>
      </c>
      <c r="J350" s="55">
        <v>43135</v>
      </c>
      <c r="K350" s="20">
        <v>20.809000000000001</v>
      </c>
      <c r="L350" s="65">
        <v>1</v>
      </c>
      <c r="M350" s="55">
        <v>43434</v>
      </c>
      <c r="N350" s="20">
        <v>20.8</v>
      </c>
      <c r="O350" s="20">
        <v>20.8</v>
      </c>
      <c r="P350" s="20">
        <f t="shared" si="58"/>
        <v>0</v>
      </c>
      <c r="Q350" s="65">
        <f t="shared" si="59"/>
        <v>0.99956749483396601</v>
      </c>
      <c r="R350" s="11" t="s">
        <v>251</v>
      </c>
    </row>
    <row r="351" spans="1:18" ht="71.25" x14ac:dyDescent="0.25">
      <c r="A351" s="11">
        <v>34</v>
      </c>
      <c r="B351" s="19" t="s">
        <v>434</v>
      </c>
      <c r="C351" s="11" t="s">
        <v>435</v>
      </c>
      <c r="D351" s="20">
        <v>2.78</v>
      </c>
      <c r="E351" s="20">
        <v>0</v>
      </c>
      <c r="F351" s="23">
        <v>0</v>
      </c>
      <c r="G351" s="20">
        <v>47.95</v>
      </c>
      <c r="H351" s="55"/>
      <c r="I351" s="60"/>
      <c r="J351" s="55"/>
      <c r="K351" s="20"/>
      <c r="L351" s="65"/>
      <c r="M351" s="55"/>
      <c r="N351" s="20"/>
      <c r="O351" s="20"/>
      <c r="P351" s="20">
        <f t="shared" si="58"/>
        <v>0</v>
      </c>
      <c r="Q351" s="65" t="e">
        <f t="shared" si="59"/>
        <v>#DIV/0!</v>
      </c>
      <c r="R351" s="11" t="s">
        <v>580</v>
      </c>
    </row>
    <row r="352" spans="1:18" ht="28.5" x14ac:dyDescent="0.25">
      <c r="A352" s="11">
        <v>35</v>
      </c>
      <c r="B352" s="19" t="s">
        <v>205</v>
      </c>
      <c r="C352" s="11"/>
      <c r="D352" s="20"/>
      <c r="E352" s="20"/>
      <c r="F352" s="23"/>
      <c r="G352" s="20"/>
      <c r="H352" s="55"/>
      <c r="I352" s="60"/>
      <c r="J352" s="55"/>
      <c r="K352" s="20"/>
      <c r="L352" s="65"/>
      <c r="M352" s="55"/>
      <c r="N352" s="20"/>
      <c r="O352" s="20"/>
      <c r="P352" s="20">
        <f t="shared" si="58"/>
        <v>0</v>
      </c>
      <c r="Q352" s="65" t="e">
        <f t="shared" si="59"/>
        <v>#DIV/0!</v>
      </c>
      <c r="R352" s="11"/>
    </row>
    <row r="353" spans="1:18" ht="28.5" x14ac:dyDescent="0.25">
      <c r="A353" s="11">
        <v>36</v>
      </c>
      <c r="B353" s="19" t="s">
        <v>206</v>
      </c>
      <c r="C353" s="11"/>
      <c r="D353" s="20"/>
      <c r="E353" s="20"/>
      <c r="F353" s="23"/>
      <c r="G353" s="20"/>
      <c r="H353" s="55"/>
      <c r="I353" s="60"/>
      <c r="J353" s="55"/>
      <c r="K353" s="20"/>
      <c r="L353" s="65"/>
      <c r="M353" s="55"/>
      <c r="N353" s="20"/>
      <c r="O353" s="20"/>
      <c r="P353" s="20">
        <f t="shared" si="58"/>
        <v>0</v>
      </c>
      <c r="Q353" s="65" t="e">
        <f t="shared" si="59"/>
        <v>#DIV/0!</v>
      </c>
      <c r="R353" s="11"/>
    </row>
    <row r="354" spans="1:18" ht="28.5" x14ac:dyDescent="0.25">
      <c r="A354" s="11">
        <v>37</v>
      </c>
      <c r="B354" s="19" t="s">
        <v>207</v>
      </c>
      <c r="C354" s="11"/>
      <c r="D354" s="20"/>
      <c r="E354" s="20"/>
      <c r="F354" s="23"/>
      <c r="G354" s="20"/>
      <c r="H354" s="55"/>
      <c r="I354" s="60"/>
      <c r="J354" s="55"/>
      <c r="K354" s="20"/>
      <c r="L354" s="65"/>
      <c r="M354" s="55"/>
      <c r="N354" s="20"/>
      <c r="O354" s="20"/>
      <c r="P354" s="20">
        <f t="shared" si="58"/>
        <v>0</v>
      </c>
      <c r="Q354" s="65" t="e">
        <f t="shared" si="59"/>
        <v>#DIV/0!</v>
      </c>
      <c r="R354" s="11"/>
    </row>
    <row r="355" spans="1:18" ht="28.5" x14ac:dyDescent="0.25">
      <c r="A355" s="11">
        <v>38</v>
      </c>
      <c r="B355" s="19" t="s">
        <v>208</v>
      </c>
      <c r="C355" s="11"/>
      <c r="D355" s="20"/>
      <c r="E355" s="20"/>
      <c r="F355" s="23"/>
      <c r="G355" s="20"/>
      <c r="H355" s="55"/>
      <c r="I355" s="60"/>
      <c r="J355" s="55"/>
      <c r="K355" s="20"/>
      <c r="L355" s="65"/>
      <c r="M355" s="55"/>
      <c r="N355" s="20"/>
      <c r="O355" s="20"/>
      <c r="P355" s="20">
        <f t="shared" si="58"/>
        <v>0</v>
      </c>
      <c r="Q355" s="65" t="e">
        <f t="shared" si="59"/>
        <v>#DIV/0!</v>
      </c>
      <c r="R355" s="11"/>
    </row>
    <row r="356" spans="1:18" x14ac:dyDescent="0.25">
      <c r="A356" s="11">
        <v>39</v>
      </c>
      <c r="B356" s="19" t="s">
        <v>209</v>
      </c>
      <c r="C356" s="11"/>
      <c r="D356" s="20"/>
      <c r="E356" s="20"/>
      <c r="F356" s="23"/>
      <c r="G356" s="20"/>
      <c r="H356" s="55"/>
      <c r="I356" s="60"/>
      <c r="J356" s="55"/>
      <c r="K356" s="20"/>
      <c r="L356" s="65"/>
      <c r="M356" s="55"/>
      <c r="N356" s="20"/>
      <c r="O356" s="20"/>
      <c r="P356" s="20">
        <f t="shared" si="58"/>
        <v>0</v>
      </c>
      <c r="Q356" s="65" t="e">
        <f t="shared" si="59"/>
        <v>#DIV/0!</v>
      </c>
      <c r="R356" s="11"/>
    </row>
    <row r="357" spans="1:18" ht="28.5" x14ac:dyDescent="0.25">
      <c r="A357" s="11">
        <v>40</v>
      </c>
      <c r="B357" s="19" t="s">
        <v>210</v>
      </c>
      <c r="C357" s="11"/>
      <c r="D357" s="20"/>
      <c r="E357" s="20"/>
      <c r="F357" s="23"/>
      <c r="G357" s="20"/>
      <c r="H357" s="55"/>
      <c r="I357" s="60"/>
      <c r="J357" s="55"/>
      <c r="K357" s="20"/>
      <c r="L357" s="65"/>
      <c r="M357" s="55"/>
      <c r="N357" s="20"/>
      <c r="O357" s="20"/>
      <c r="P357" s="20">
        <f t="shared" si="58"/>
        <v>0</v>
      </c>
      <c r="Q357" s="65" t="e">
        <f t="shared" si="59"/>
        <v>#DIV/0!</v>
      </c>
      <c r="R357" s="11"/>
    </row>
    <row r="358" spans="1:18" ht="57" x14ac:dyDescent="0.25">
      <c r="A358" s="11">
        <v>41</v>
      </c>
      <c r="B358" s="19" t="s">
        <v>438</v>
      </c>
      <c r="C358" s="11" t="s">
        <v>439</v>
      </c>
      <c r="D358" s="20">
        <v>4.08</v>
      </c>
      <c r="E358" s="20">
        <v>0</v>
      </c>
      <c r="F358" s="23">
        <v>0</v>
      </c>
      <c r="G358" s="20">
        <v>109.69</v>
      </c>
      <c r="H358" s="55">
        <v>43223</v>
      </c>
      <c r="I358" s="60" t="s">
        <v>293</v>
      </c>
      <c r="J358" s="55">
        <v>43135</v>
      </c>
      <c r="K358" s="20">
        <v>117.36</v>
      </c>
      <c r="L358" s="65">
        <v>1</v>
      </c>
      <c r="M358" s="55">
        <v>43434</v>
      </c>
      <c r="N358" s="20">
        <v>117.36</v>
      </c>
      <c r="O358" s="20">
        <v>117.36</v>
      </c>
      <c r="P358" s="20">
        <f t="shared" si="58"/>
        <v>0</v>
      </c>
      <c r="Q358" s="65">
        <f t="shared" si="59"/>
        <v>1</v>
      </c>
      <c r="R358" s="11" t="s">
        <v>251</v>
      </c>
    </row>
    <row r="359" spans="1:18" x14ac:dyDescent="0.25">
      <c r="A359" s="11">
        <v>42</v>
      </c>
      <c r="B359" s="19" t="s">
        <v>211</v>
      </c>
      <c r="C359" s="11"/>
      <c r="D359" s="20"/>
      <c r="E359" s="20"/>
      <c r="F359" s="23"/>
      <c r="G359" s="20"/>
      <c r="H359" s="55"/>
      <c r="I359" s="60"/>
      <c r="J359" s="55"/>
      <c r="K359" s="20"/>
      <c r="L359" s="65"/>
      <c r="M359" s="55"/>
      <c r="N359" s="20"/>
      <c r="O359" s="20"/>
      <c r="P359" s="20">
        <f t="shared" si="58"/>
        <v>0</v>
      </c>
      <c r="Q359" s="65" t="e">
        <f t="shared" si="59"/>
        <v>#DIV/0!</v>
      </c>
      <c r="R359" s="11"/>
    </row>
    <row r="360" spans="1:18" x14ac:dyDescent="0.25">
      <c r="A360" s="11">
        <v>43</v>
      </c>
      <c r="B360" s="19" t="s">
        <v>212</v>
      </c>
      <c r="C360" s="11"/>
      <c r="D360" s="20"/>
      <c r="E360" s="20"/>
      <c r="F360" s="23"/>
      <c r="G360" s="20"/>
      <c r="H360" s="55"/>
      <c r="I360" s="60"/>
      <c r="J360" s="55"/>
      <c r="K360" s="20"/>
      <c r="L360" s="65"/>
      <c r="M360" s="55"/>
      <c r="N360" s="20"/>
      <c r="O360" s="20"/>
      <c r="P360" s="20">
        <f t="shared" si="58"/>
        <v>0</v>
      </c>
      <c r="Q360" s="65" t="e">
        <f t="shared" si="59"/>
        <v>#DIV/0!</v>
      </c>
      <c r="R360" s="11"/>
    </row>
    <row r="361" spans="1:18" ht="57" x14ac:dyDescent="0.25">
      <c r="A361" s="11">
        <v>44</v>
      </c>
      <c r="B361" s="19" t="s">
        <v>436</v>
      </c>
      <c r="C361" s="11" t="s">
        <v>437</v>
      </c>
      <c r="D361" s="20">
        <v>1.1499999999999999</v>
      </c>
      <c r="E361" s="20">
        <v>0</v>
      </c>
      <c r="F361" s="23">
        <v>0</v>
      </c>
      <c r="G361" s="20">
        <v>28.173999999999999</v>
      </c>
      <c r="H361" s="55">
        <v>43286</v>
      </c>
      <c r="I361" s="60" t="s">
        <v>601</v>
      </c>
      <c r="J361" s="55"/>
      <c r="K361" s="20">
        <v>29.58</v>
      </c>
      <c r="L361" s="65">
        <v>0</v>
      </c>
      <c r="M361" s="55"/>
      <c r="N361" s="20"/>
      <c r="O361" s="20"/>
      <c r="P361" s="20">
        <f t="shared" si="58"/>
        <v>0</v>
      </c>
      <c r="Q361" s="65">
        <f t="shared" si="59"/>
        <v>0</v>
      </c>
      <c r="R361" s="11" t="s">
        <v>602</v>
      </c>
    </row>
    <row r="362" spans="1:18" ht="28.5" x14ac:dyDescent="0.25">
      <c r="A362" s="11">
        <v>45</v>
      </c>
      <c r="B362" s="19" t="s">
        <v>213</v>
      </c>
      <c r="C362" s="11"/>
      <c r="D362" s="20"/>
      <c r="E362" s="20"/>
      <c r="F362" s="23"/>
      <c r="G362" s="20"/>
      <c r="H362" s="55"/>
      <c r="I362" s="60"/>
      <c r="J362" s="55"/>
      <c r="K362" s="20"/>
      <c r="L362" s="65"/>
      <c r="M362" s="55"/>
      <c r="N362" s="20"/>
      <c r="O362" s="20"/>
      <c r="P362" s="20">
        <f t="shared" si="58"/>
        <v>0</v>
      </c>
      <c r="Q362" s="65" t="e">
        <f t="shared" si="59"/>
        <v>#DIV/0!</v>
      </c>
      <c r="R362" s="11"/>
    </row>
    <row r="363" spans="1:18" ht="21" customHeight="1" x14ac:dyDescent="0.25">
      <c r="A363" s="135" t="s">
        <v>27</v>
      </c>
      <c r="B363" s="135"/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</row>
    <row r="364" spans="1:18" ht="42.75" x14ac:dyDescent="0.25">
      <c r="A364" s="11">
        <v>46</v>
      </c>
      <c r="B364" s="19" t="s">
        <v>215</v>
      </c>
      <c r="C364" s="11"/>
      <c r="D364" s="20"/>
      <c r="E364" s="20"/>
      <c r="F364" s="23"/>
      <c r="G364" s="20"/>
      <c r="H364" s="55"/>
      <c r="I364" s="60"/>
      <c r="J364" s="55"/>
      <c r="K364" s="20"/>
      <c r="L364" s="65"/>
      <c r="M364" s="55"/>
      <c r="N364" s="20"/>
      <c r="O364" s="20"/>
      <c r="P364" s="20">
        <f t="shared" ref="P364:P368" si="60">N364-O364</f>
        <v>0</v>
      </c>
      <c r="Q364" s="65" t="e">
        <f t="shared" ref="Q364:Q368" si="61">O364/K364</f>
        <v>#DIV/0!</v>
      </c>
      <c r="R364" s="11"/>
    </row>
    <row r="365" spans="1:18" x14ac:dyDescent="0.25">
      <c r="A365" s="11">
        <v>47</v>
      </c>
      <c r="B365" s="19" t="s">
        <v>216</v>
      </c>
      <c r="C365" s="11"/>
      <c r="D365" s="20"/>
      <c r="E365" s="20"/>
      <c r="F365" s="23"/>
      <c r="G365" s="20"/>
      <c r="H365" s="55"/>
      <c r="I365" s="60"/>
      <c r="J365" s="55"/>
      <c r="K365" s="20"/>
      <c r="L365" s="65"/>
      <c r="M365" s="55"/>
      <c r="N365" s="20"/>
      <c r="O365" s="20"/>
      <c r="P365" s="20">
        <f t="shared" si="60"/>
        <v>0</v>
      </c>
      <c r="Q365" s="65" t="e">
        <f t="shared" si="61"/>
        <v>#DIV/0!</v>
      </c>
      <c r="R365" s="11"/>
    </row>
    <row r="366" spans="1:18" ht="85.5" x14ac:dyDescent="0.25">
      <c r="A366" s="11">
        <v>48</v>
      </c>
      <c r="B366" s="19" t="s">
        <v>526</v>
      </c>
      <c r="C366" s="11" t="s">
        <v>527</v>
      </c>
      <c r="D366" s="20">
        <v>5</v>
      </c>
      <c r="E366" s="20">
        <v>0</v>
      </c>
      <c r="F366" s="23">
        <v>0</v>
      </c>
      <c r="G366" s="20">
        <v>166.57900000000001</v>
      </c>
      <c r="H366" s="55">
        <v>43377</v>
      </c>
      <c r="I366" s="60" t="s">
        <v>603</v>
      </c>
      <c r="J366" s="55"/>
      <c r="K366" s="20">
        <v>174.89</v>
      </c>
      <c r="L366" s="65">
        <v>0</v>
      </c>
      <c r="M366" s="55"/>
      <c r="N366" s="20"/>
      <c r="O366" s="20"/>
      <c r="P366" s="20">
        <f t="shared" si="60"/>
        <v>0</v>
      </c>
      <c r="Q366" s="65">
        <f t="shared" si="61"/>
        <v>0</v>
      </c>
      <c r="R366" s="11" t="s">
        <v>604</v>
      </c>
    </row>
    <row r="367" spans="1:18" ht="28.5" x14ac:dyDescent="0.25">
      <c r="A367" s="11">
        <v>49</v>
      </c>
      <c r="B367" s="19" t="s">
        <v>217</v>
      </c>
      <c r="C367" s="11"/>
      <c r="D367" s="20"/>
      <c r="E367" s="20"/>
      <c r="F367" s="23"/>
      <c r="G367" s="20"/>
      <c r="H367" s="55"/>
      <c r="I367" s="60"/>
      <c r="J367" s="55"/>
      <c r="K367" s="20"/>
      <c r="L367" s="65"/>
      <c r="M367" s="55"/>
      <c r="N367" s="20"/>
      <c r="O367" s="20"/>
      <c r="P367" s="20">
        <f t="shared" si="60"/>
        <v>0</v>
      </c>
      <c r="Q367" s="65" t="e">
        <f t="shared" si="61"/>
        <v>#DIV/0!</v>
      </c>
      <c r="R367" s="11"/>
    </row>
    <row r="368" spans="1:18" ht="71.25" x14ac:dyDescent="0.25">
      <c r="A368" s="11">
        <v>50</v>
      </c>
      <c r="B368" s="19" t="s">
        <v>528</v>
      </c>
      <c r="C368" s="11" t="s">
        <v>529</v>
      </c>
      <c r="D368" s="20">
        <v>2.4009999999999998</v>
      </c>
      <c r="E368" s="20">
        <v>0</v>
      </c>
      <c r="F368" s="23">
        <v>0</v>
      </c>
      <c r="G368" s="20">
        <v>60.375999999999998</v>
      </c>
      <c r="H368" s="55"/>
      <c r="I368" s="60"/>
      <c r="J368" s="55"/>
      <c r="K368" s="20"/>
      <c r="L368" s="65"/>
      <c r="M368" s="55"/>
      <c r="N368" s="20"/>
      <c r="O368" s="20"/>
      <c r="P368" s="20">
        <f t="shared" si="60"/>
        <v>0</v>
      </c>
      <c r="Q368" s="65" t="e">
        <f t="shared" si="61"/>
        <v>#DIV/0!</v>
      </c>
      <c r="R368" s="11" t="s">
        <v>605</v>
      </c>
    </row>
    <row r="369" spans="1:18" ht="21" customHeight="1" x14ac:dyDescent="0.25">
      <c r="A369" s="135" t="s">
        <v>31</v>
      </c>
      <c r="B369" s="135"/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35"/>
      <c r="N369" s="135"/>
      <c r="O369" s="135"/>
      <c r="P369" s="135"/>
      <c r="Q369" s="135"/>
      <c r="R369" s="135"/>
    </row>
    <row r="370" spans="1:18" ht="28.5" x14ac:dyDescent="0.25">
      <c r="A370" s="11">
        <v>51</v>
      </c>
      <c r="B370" s="19" t="s">
        <v>218</v>
      </c>
      <c r="C370" s="11"/>
      <c r="D370" s="20"/>
      <c r="E370" s="20"/>
      <c r="F370" s="23"/>
      <c r="G370" s="20"/>
      <c r="H370" s="55"/>
      <c r="I370" s="60"/>
      <c r="J370" s="55"/>
      <c r="K370" s="20"/>
      <c r="L370" s="65"/>
      <c r="M370" s="55"/>
      <c r="N370" s="20"/>
      <c r="O370" s="20"/>
      <c r="P370" s="20">
        <f t="shared" ref="P370:P382" si="62">N370-O370</f>
        <v>0</v>
      </c>
      <c r="Q370" s="65" t="e">
        <f t="shared" ref="Q370:Q382" si="63">O370/K370</f>
        <v>#DIV/0!</v>
      </c>
      <c r="R370" s="11"/>
    </row>
    <row r="371" spans="1:18" ht="57" x14ac:dyDescent="0.25">
      <c r="A371" s="11">
        <v>52</v>
      </c>
      <c r="B371" s="19" t="s">
        <v>454</v>
      </c>
      <c r="C371" s="11" t="s">
        <v>455</v>
      </c>
      <c r="D371" s="20">
        <v>3.9</v>
      </c>
      <c r="E371" s="20">
        <v>0</v>
      </c>
      <c r="F371" s="23">
        <v>0</v>
      </c>
      <c r="G371" s="20">
        <v>147.19999999999999</v>
      </c>
      <c r="H371" s="55"/>
      <c r="I371" s="60"/>
      <c r="J371" s="55"/>
      <c r="K371" s="20"/>
      <c r="L371" s="65"/>
      <c r="M371" s="55"/>
      <c r="N371" s="20"/>
      <c r="O371" s="20"/>
      <c r="P371" s="20">
        <f t="shared" si="62"/>
        <v>0</v>
      </c>
      <c r="Q371" s="65" t="e">
        <f t="shared" si="63"/>
        <v>#DIV/0!</v>
      </c>
      <c r="R371" s="11"/>
    </row>
    <row r="372" spans="1:18" ht="28.5" x14ac:dyDescent="0.25">
      <c r="A372" s="11">
        <v>53</v>
      </c>
      <c r="B372" s="19" t="s">
        <v>219</v>
      </c>
      <c r="C372" s="11"/>
      <c r="D372" s="20"/>
      <c r="E372" s="20"/>
      <c r="F372" s="23"/>
      <c r="G372" s="20"/>
      <c r="H372" s="55"/>
      <c r="I372" s="60"/>
      <c r="J372" s="55"/>
      <c r="K372" s="20"/>
      <c r="L372" s="65"/>
      <c r="M372" s="55"/>
      <c r="N372" s="20"/>
      <c r="O372" s="20"/>
      <c r="P372" s="20">
        <f t="shared" si="62"/>
        <v>0</v>
      </c>
      <c r="Q372" s="65" t="e">
        <f t="shared" si="63"/>
        <v>#DIV/0!</v>
      </c>
      <c r="R372" s="11"/>
    </row>
    <row r="373" spans="1:18" ht="85.5" x14ac:dyDescent="0.25">
      <c r="A373" s="11">
        <v>54</v>
      </c>
      <c r="B373" s="19" t="s">
        <v>452</v>
      </c>
      <c r="C373" s="11" t="s">
        <v>453</v>
      </c>
      <c r="D373" s="20">
        <v>5.86</v>
      </c>
      <c r="E373" s="20">
        <v>0</v>
      </c>
      <c r="F373" s="23">
        <v>0</v>
      </c>
      <c r="G373" s="20">
        <v>249.06</v>
      </c>
      <c r="H373" s="55">
        <v>43236</v>
      </c>
      <c r="I373" s="60" t="s">
        <v>613</v>
      </c>
      <c r="J373" s="55"/>
      <c r="K373" s="20">
        <v>261.41800000000001</v>
      </c>
      <c r="L373" s="65">
        <v>0</v>
      </c>
      <c r="M373" s="55"/>
      <c r="N373" s="20"/>
      <c r="O373" s="20"/>
      <c r="P373" s="20">
        <f t="shared" si="62"/>
        <v>0</v>
      </c>
      <c r="Q373" s="65">
        <f t="shared" si="63"/>
        <v>0</v>
      </c>
      <c r="R373" s="11" t="s">
        <v>614</v>
      </c>
    </row>
    <row r="374" spans="1:18" ht="28.5" x14ac:dyDescent="0.25">
      <c r="A374" s="11">
        <v>55</v>
      </c>
      <c r="B374" s="19" t="s">
        <v>220</v>
      </c>
      <c r="C374" s="11"/>
      <c r="D374" s="20"/>
      <c r="E374" s="20"/>
      <c r="F374" s="23"/>
      <c r="G374" s="20"/>
      <c r="H374" s="55"/>
      <c r="I374" s="60"/>
      <c r="J374" s="55"/>
      <c r="K374" s="20"/>
      <c r="L374" s="65"/>
      <c r="M374" s="55"/>
      <c r="N374" s="20"/>
      <c r="O374" s="20"/>
      <c r="P374" s="20">
        <f t="shared" si="62"/>
        <v>0</v>
      </c>
      <c r="Q374" s="65" t="e">
        <f t="shared" si="63"/>
        <v>#DIV/0!</v>
      </c>
      <c r="R374" s="11"/>
    </row>
    <row r="375" spans="1:18" ht="28.5" x14ac:dyDescent="0.25">
      <c r="A375" s="11">
        <v>56</v>
      </c>
      <c r="B375" s="19" t="s">
        <v>221</v>
      </c>
      <c r="C375" s="11"/>
      <c r="D375" s="20"/>
      <c r="E375" s="20"/>
      <c r="F375" s="23"/>
      <c r="G375" s="20"/>
      <c r="H375" s="55"/>
      <c r="I375" s="60"/>
      <c r="J375" s="55"/>
      <c r="K375" s="20"/>
      <c r="L375" s="65"/>
      <c r="M375" s="55"/>
      <c r="N375" s="20"/>
      <c r="O375" s="20"/>
      <c r="P375" s="20">
        <f t="shared" si="62"/>
        <v>0</v>
      </c>
      <c r="Q375" s="65" t="e">
        <f t="shared" si="63"/>
        <v>#DIV/0!</v>
      </c>
      <c r="R375" s="11"/>
    </row>
    <row r="376" spans="1:18" ht="28.5" x14ac:dyDescent="0.25">
      <c r="A376" s="11">
        <v>57</v>
      </c>
      <c r="B376" s="19" t="s">
        <v>222</v>
      </c>
      <c r="C376" s="11"/>
      <c r="D376" s="20"/>
      <c r="E376" s="20"/>
      <c r="F376" s="23"/>
      <c r="G376" s="20"/>
      <c r="H376" s="55"/>
      <c r="I376" s="60"/>
      <c r="J376" s="55"/>
      <c r="K376" s="20"/>
      <c r="L376" s="65"/>
      <c r="M376" s="55"/>
      <c r="N376" s="20"/>
      <c r="O376" s="20"/>
      <c r="P376" s="20">
        <f t="shared" si="62"/>
        <v>0</v>
      </c>
      <c r="Q376" s="65" t="e">
        <f t="shared" si="63"/>
        <v>#DIV/0!</v>
      </c>
      <c r="R376" s="11"/>
    </row>
    <row r="377" spans="1:18" x14ac:dyDescent="0.25">
      <c r="A377" s="11">
        <v>58</v>
      </c>
      <c r="B377" s="19" t="s">
        <v>64</v>
      </c>
      <c r="C377" s="11"/>
      <c r="D377" s="20"/>
      <c r="E377" s="20"/>
      <c r="F377" s="23"/>
      <c r="G377" s="20"/>
      <c r="H377" s="55"/>
      <c r="I377" s="60"/>
      <c r="J377" s="55"/>
      <c r="K377" s="20"/>
      <c r="L377" s="65"/>
      <c r="M377" s="55"/>
      <c r="N377" s="20"/>
      <c r="O377" s="20"/>
      <c r="P377" s="20">
        <f t="shared" si="62"/>
        <v>0</v>
      </c>
      <c r="Q377" s="65" t="e">
        <f t="shared" si="63"/>
        <v>#DIV/0!</v>
      </c>
      <c r="R377" s="11"/>
    </row>
    <row r="378" spans="1:18" ht="28.5" x14ac:dyDescent="0.25">
      <c r="A378" s="11">
        <v>59</v>
      </c>
      <c r="B378" s="19" t="s">
        <v>223</v>
      </c>
      <c r="C378" s="11"/>
      <c r="D378" s="20"/>
      <c r="E378" s="20"/>
      <c r="F378" s="23"/>
      <c r="G378" s="20"/>
      <c r="H378" s="55"/>
      <c r="I378" s="60"/>
      <c r="J378" s="55"/>
      <c r="K378" s="20"/>
      <c r="L378" s="65"/>
      <c r="M378" s="55"/>
      <c r="N378" s="20"/>
      <c r="O378" s="20"/>
      <c r="P378" s="20">
        <f t="shared" si="62"/>
        <v>0</v>
      </c>
      <c r="Q378" s="65" t="e">
        <f t="shared" si="63"/>
        <v>#DIV/0!</v>
      </c>
      <c r="R378" s="11"/>
    </row>
    <row r="379" spans="1:18" ht="28.5" x14ac:dyDescent="0.25">
      <c r="A379" s="11">
        <v>60</v>
      </c>
      <c r="B379" s="19" t="s">
        <v>224</v>
      </c>
      <c r="C379" s="11"/>
      <c r="D379" s="20"/>
      <c r="E379" s="20"/>
      <c r="F379" s="23"/>
      <c r="G379" s="20"/>
      <c r="H379" s="55"/>
      <c r="I379" s="60"/>
      <c r="J379" s="55"/>
      <c r="K379" s="20"/>
      <c r="L379" s="65"/>
      <c r="M379" s="55"/>
      <c r="N379" s="20"/>
      <c r="O379" s="20"/>
      <c r="P379" s="20">
        <f t="shared" si="62"/>
        <v>0</v>
      </c>
      <c r="Q379" s="65" t="e">
        <f t="shared" si="63"/>
        <v>#DIV/0!</v>
      </c>
      <c r="R379" s="11"/>
    </row>
    <row r="380" spans="1:18" ht="57" x14ac:dyDescent="0.25">
      <c r="A380" s="11">
        <v>61</v>
      </c>
      <c r="B380" s="19" t="s">
        <v>456</v>
      </c>
      <c r="C380" s="11" t="s">
        <v>457</v>
      </c>
      <c r="D380" s="20">
        <v>1.123</v>
      </c>
      <c r="E380" s="20">
        <v>0</v>
      </c>
      <c r="F380" s="23">
        <v>0</v>
      </c>
      <c r="G380" s="20">
        <v>26.38</v>
      </c>
      <c r="H380" s="55"/>
      <c r="I380" s="60"/>
      <c r="J380" s="55"/>
      <c r="K380" s="20"/>
      <c r="L380" s="65"/>
      <c r="M380" s="55"/>
      <c r="N380" s="20"/>
      <c r="O380" s="20"/>
      <c r="P380" s="20">
        <f t="shared" si="62"/>
        <v>0</v>
      </c>
      <c r="Q380" s="65" t="e">
        <f t="shared" si="63"/>
        <v>#DIV/0!</v>
      </c>
      <c r="R380" s="11"/>
    </row>
    <row r="381" spans="1:18" ht="85.5" x14ac:dyDescent="0.25">
      <c r="A381" s="11">
        <v>62</v>
      </c>
      <c r="B381" s="19" t="s">
        <v>458</v>
      </c>
      <c r="C381" s="11" t="s">
        <v>459</v>
      </c>
      <c r="D381" s="20">
        <v>4.59</v>
      </c>
      <c r="E381" s="20">
        <v>0</v>
      </c>
      <c r="F381" s="23">
        <v>0</v>
      </c>
      <c r="G381" s="20">
        <v>122.29</v>
      </c>
      <c r="H381" s="55">
        <v>43172</v>
      </c>
      <c r="I381" s="60" t="s">
        <v>567</v>
      </c>
      <c r="J381" s="55">
        <v>43205</v>
      </c>
      <c r="K381" s="20">
        <v>128.4</v>
      </c>
      <c r="L381" s="65">
        <v>0.1</v>
      </c>
      <c r="M381" s="55">
        <v>43487</v>
      </c>
      <c r="N381" s="20"/>
      <c r="O381" s="20"/>
      <c r="P381" s="20">
        <f t="shared" si="62"/>
        <v>0</v>
      </c>
      <c r="Q381" s="65">
        <f t="shared" si="63"/>
        <v>0</v>
      </c>
      <c r="R381" s="11"/>
    </row>
    <row r="382" spans="1:18" ht="28.5" x14ac:dyDescent="0.25">
      <c r="A382" s="11">
        <v>63</v>
      </c>
      <c r="B382" s="19" t="s">
        <v>225</v>
      </c>
      <c r="C382" s="11"/>
      <c r="D382" s="20"/>
      <c r="E382" s="20"/>
      <c r="F382" s="23"/>
      <c r="G382" s="20"/>
      <c r="H382" s="55"/>
      <c r="I382" s="60"/>
      <c r="J382" s="55"/>
      <c r="K382" s="20"/>
      <c r="L382" s="65"/>
      <c r="M382" s="55"/>
      <c r="N382" s="20"/>
      <c r="O382" s="20"/>
      <c r="P382" s="20">
        <f t="shared" si="62"/>
        <v>0</v>
      </c>
      <c r="Q382" s="65" t="e">
        <f t="shared" si="63"/>
        <v>#DIV/0!</v>
      </c>
      <c r="R382" s="11"/>
    </row>
    <row r="383" spans="1:18" ht="21" customHeight="1" x14ac:dyDescent="0.25">
      <c r="A383" s="135" t="s">
        <v>35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</row>
    <row r="384" spans="1:18" x14ac:dyDescent="0.25">
      <c r="A384" s="11">
        <v>64</v>
      </c>
      <c r="B384" s="19" t="s">
        <v>36</v>
      </c>
      <c r="C384" s="11"/>
      <c r="D384" s="20"/>
      <c r="E384" s="20"/>
      <c r="F384" s="23"/>
      <c r="G384" s="20"/>
      <c r="H384" s="55"/>
      <c r="I384" s="60"/>
      <c r="J384" s="55"/>
      <c r="K384" s="20"/>
      <c r="L384" s="65"/>
      <c r="M384" s="55"/>
      <c r="N384" s="20"/>
      <c r="O384" s="20"/>
      <c r="P384" s="20">
        <f t="shared" ref="P384:P392" si="64">N384-O384</f>
        <v>0</v>
      </c>
      <c r="Q384" s="65" t="e">
        <f t="shared" ref="Q384:Q392" si="65">O384/K384</f>
        <v>#DIV/0!</v>
      </c>
      <c r="R384" s="11"/>
    </row>
    <row r="385" spans="1:18" ht="28.5" x14ac:dyDescent="0.25">
      <c r="A385" s="11">
        <v>65</v>
      </c>
      <c r="B385" s="19" t="s">
        <v>226</v>
      </c>
      <c r="C385" s="11"/>
      <c r="D385" s="20"/>
      <c r="E385" s="20"/>
      <c r="F385" s="23"/>
      <c r="G385" s="20"/>
      <c r="H385" s="55"/>
      <c r="I385" s="60"/>
      <c r="J385" s="55"/>
      <c r="K385" s="20"/>
      <c r="L385" s="65"/>
      <c r="M385" s="55"/>
      <c r="N385" s="20"/>
      <c r="O385" s="20"/>
      <c r="P385" s="20">
        <f t="shared" si="64"/>
        <v>0</v>
      </c>
      <c r="Q385" s="65" t="e">
        <f t="shared" si="65"/>
        <v>#DIV/0!</v>
      </c>
      <c r="R385" s="11"/>
    </row>
    <row r="386" spans="1:18" ht="57" x14ac:dyDescent="0.25">
      <c r="A386" s="11">
        <v>66</v>
      </c>
      <c r="B386" s="19" t="s">
        <v>462</v>
      </c>
      <c r="C386" s="11" t="s">
        <v>463</v>
      </c>
      <c r="D386" s="20">
        <v>1.546</v>
      </c>
      <c r="E386" s="20">
        <v>0</v>
      </c>
      <c r="F386" s="23">
        <v>0</v>
      </c>
      <c r="G386" s="20">
        <v>48.335000000000001</v>
      </c>
      <c r="H386" s="55">
        <v>43242</v>
      </c>
      <c r="I386" s="60" t="s">
        <v>615</v>
      </c>
      <c r="J386" s="55">
        <v>43244</v>
      </c>
      <c r="K386" s="20">
        <v>50.75</v>
      </c>
      <c r="L386" s="65">
        <v>0</v>
      </c>
      <c r="M386" s="55">
        <v>43486</v>
      </c>
      <c r="N386" s="20"/>
      <c r="O386" s="20"/>
      <c r="P386" s="20">
        <f t="shared" si="64"/>
        <v>0</v>
      </c>
      <c r="Q386" s="65">
        <f t="shared" si="65"/>
        <v>0</v>
      </c>
      <c r="R386" s="11"/>
    </row>
    <row r="387" spans="1:18" x14ac:dyDescent="0.25">
      <c r="A387" s="11">
        <v>67</v>
      </c>
      <c r="B387" s="19" t="s">
        <v>227</v>
      </c>
      <c r="C387" s="11"/>
      <c r="D387" s="20"/>
      <c r="E387" s="20"/>
      <c r="F387" s="23"/>
      <c r="G387" s="20"/>
      <c r="H387" s="55"/>
      <c r="I387" s="60"/>
      <c r="J387" s="55"/>
      <c r="K387" s="20"/>
      <c r="L387" s="65"/>
      <c r="M387" s="55"/>
      <c r="N387" s="20"/>
      <c r="O387" s="20"/>
      <c r="P387" s="20">
        <f t="shared" si="64"/>
        <v>0</v>
      </c>
      <c r="Q387" s="65" t="e">
        <f t="shared" si="65"/>
        <v>#DIV/0!</v>
      </c>
      <c r="R387" s="11"/>
    </row>
    <row r="388" spans="1:18" ht="28.5" x14ac:dyDescent="0.25">
      <c r="A388" s="11">
        <v>68</v>
      </c>
      <c r="B388" s="19" t="s">
        <v>228</v>
      </c>
      <c r="C388" s="11"/>
      <c r="D388" s="20"/>
      <c r="E388" s="20"/>
      <c r="F388" s="23"/>
      <c r="G388" s="20"/>
      <c r="H388" s="55"/>
      <c r="I388" s="60"/>
      <c r="J388" s="55"/>
      <c r="K388" s="20"/>
      <c r="L388" s="65"/>
      <c r="M388" s="55"/>
      <c r="N388" s="20"/>
      <c r="O388" s="20"/>
      <c r="P388" s="20">
        <f t="shared" si="64"/>
        <v>0</v>
      </c>
      <c r="Q388" s="65" t="e">
        <f t="shared" si="65"/>
        <v>#DIV/0!</v>
      </c>
      <c r="R388" s="11"/>
    </row>
    <row r="389" spans="1:18" ht="28.5" x14ac:dyDescent="0.25">
      <c r="A389" s="11">
        <v>69</v>
      </c>
      <c r="B389" s="19" t="s">
        <v>229</v>
      </c>
      <c r="C389" s="11"/>
      <c r="D389" s="20"/>
      <c r="E389" s="20"/>
      <c r="F389" s="23"/>
      <c r="G389" s="20"/>
      <c r="H389" s="55"/>
      <c r="I389" s="60"/>
      <c r="J389" s="55"/>
      <c r="K389" s="20"/>
      <c r="L389" s="65"/>
      <c r="M389" s="55"/>
      <c r="N389" s="20"/>
      <c r="O389" s="20"/>
      <c r="P389" s="20">
        <f t="shared" si="64"/>
        <v>0</v>
      </c>
      <c r="Q389" s="65" t="e">
        <f t="shared" si="65"/>
        <v>#DIV/0!</v>
      </c>
      <c r="R389" s="11"/>
    </row>
    <row r="390" spans="1:18" ht="42.75" x14ac:dyDescent="0.25">
      <c r="A390" s="11">
        <v>70</v>
      </c>
      <c r="B390" s="19" t="s">
        <v>464</v>
      </c>
      <c r="C390" s="11" t="s">
        <v>465</v>
      </c>
      <c r="D390" s="20">
        <v>3.75</v>
      </c>
      <c r="E390" s="20">
        <v>0</v>
      </c>
      <c r="F390" s="23">
        <v>0</v>
      </c>
      <c r="G390" s="20">
        <v>181.75</v>
      </c>
      <c r="H390" s="55"/>
      <c r="I390" s="60"/>
      <c r="J390" s="55"/>
      <c r="K390" s="20"/>
      <c r="L390" s="65"/>
      <c r="M390" s="55"/>
      <c r="N390" s="20"/>
      <c r="O390" s="20"/>
      <c r="P390" s="20">
        <f t="shared" si="64"/>
        <v>0</v>
      </c>
      <c r="Q390" s="65" t="e">
        <f t="shared" si="65"/>
        <v>#DIV/0!</v>
      </c>
      <c r="R390" s="11"/>
    </row>
    <row r="391" spans="1:18" ht="57" x14ac:dyDescent="0.25">
      <c r="A391" s="11">
        <v>71</v>
      </c>
      <c r="B391" s="19" t="s">
        <v>460</v>
      </c>
      <c r="C391" s="11" t="s">
        <v>461</v>
      </c>
      <c r="D391" s="20">
        <v>1.71</v>
      </c>
      <c r="E391" s="20">
        <v>0</v>
      </c>
      <c r="F391" s="23">
        <v>0</v>
      </c>
      <c r="G391" s="20">
        <v>49.704999999999998</v>
      </c>
      <c r="H391" s="55">
        <v>43242</v>
      </c>
      <c r="I391" s="60" t="s">
        <v>615</v>
      </c>
      <c r="J391" s="55">
        <v>43244</v>
      </c>
      <c r="K391" s="20">
        <v>52.19</v>
      </c>
      <c r="L391" s="65">
        <v>0</v>
      </c>
      <c r="M391" s="55">
        <v>43486</v>
      </c>
      <c r="N391" s="20"/>
      <c r="O391" s="20"/>
      <c r="P391" s="20">
        <f t="shared" si="64"/>
        <v>0</v>
      </c>
      <c r="Q391" s="65">
        <f t="shared" si="65"/>
        <v>0</v>
      </c>
      <c r="R391" s="11"/>
    </row>
    <row r="392" spans="1:18" ht="71.25" x14ac:dyDescent="0.25">
      <c r="A392" s="11">
        <v>72</v>
      </c>
      <c r="B392" s="19" t="s">
        <v>466</v>
      </c>
      <c r="C392" s="11" t="s">
        <v>467</v>
      </c>
      <c r="D392" s="20">
        <v>2</v>
      </c>
      <c r="E392" s="20">
        <v>0</v>
      </c>
      <c r="F392" s="23">
        <v>0</v>
      </c>
      <c r="G392" s="20">
        <v>69.87</v>
      </c>
      <c r="H392" s="55">
        <v>43233</v>
      </c>
      <c r="I392" s="60" t="s">
        <v>592</v>
      </c>
      <c r="J392" s="55"/>
      <c r="K392" s="20">
        <v>73.358000000000004</v>
      </c>
      <c r="L392" s="65">
        <v>0.2</v>
      </c>
      <c r="M392" s="55"/>
      <c r="N392" s="20"/>
      <c r="O392" s="20"/>
      <c r="P392" s="20">
        <f t="shared" si="64"/>
        <v>0</v>
      </c>
      <c r="Q392" s="65">
        <f t="shared" si="65"/>
        <v>0</v>
      </c>
      <c r="R392" s="11" t="s">
        <v>545</v>
      </c>
    </row>
    <row r="393" spans="1:18" ht="21" customHeight="1" x14ac:dyDescent="0.25">
      <c r="A393" s="135" t="s">
        <v>34</v>
      </c>
      <c r="B393" s="135"/>
      <c r="C393" s="135"/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5"/>
      <c r="Q393" s="135"/>
      <c r="R393" s="135"/>
    </row>
    <row r="394" spans="1:18" ht="85.5" x14ac:dyDescent="0.25">
      <c r="A394" s="11">
        <v>73</v>
      </c>
      <c r="B394" s="19" t="s">
        <v>426</v>
      </c>
      <c r="C394" s="11" t="s">
        <v>427</v>
      </c>
      <c r="D394" s="20">
        <v>4.6769999999999996</v>
      </c>
      <c r="E394" s="20">
        <v>0</v>
      </c>
      <c r="F394" s="23">
        <v>0</v>
      </c>
      <c r="G394" s="20">
        <v>203.2</v>
      </c>
      <c r="H394" s="55">
        <v>43157</v>
      </c>
      <c r="I394" s="60" t="s">
        <v>541</v>
      </c>
      <c r="J394" s="55">
        <v>43377</v>
      </c>
      <c r="K394" s="20">
        <v>223.52</v>
      </c>
      <c r="L394" s="65">
        <v>0.25</v>
      </c>
      <c r="M394" s="55">
        <v>43709</v>
      </c>
      <c r="N394" s="20"/>
      <c r="O394" s="20"/>
      <c r="P394" s="20">
        <f t="shared" ref="P394:P399" si="66">N394-O394</f>
        <v>0</v>
      </c>
      <c r="Q394" s="65">
        <f t="shared" ref="Q394:Q400" si="67">O394/K394</f>
        <v>0</v>
      </c>
      <c r="R394" s="11"/>
    </row>
    <row r="395" spans="1:18" ht="85.5" x14ac:dyDescent="0.25">
      <c r="A395" s="11">
        <v>74</v>
      </c>
      <c r="B395" s="19" t="s">
        <v>424</v>
      </c>
      <c r="C395" s="11" t="s">
        <v>425</v>
      </c>
      <c r="D395" s="20">
        <v>6.4320000000000004</v>
      </c>
      <c r="E395" s="20">
        <v>0</v>
      </c>
      <c r="F395" s="23">
        <v>0</v>
      </c>
      <c r="G395" s="20">
        <v>160.54</v>
      </c>
      <c r="H395" s="55">
        <v>43240</v>
      </c>
      <c r="I395" s="60" t="s">
        <v>596</v>
      </c>
      <c r="J395" s="55"/>
      <c r="K395" s="20">
        <v>168.49</v>
      </c>
      <c r="L395" s="65">
        <v>0</v>
      </c>
      <c r="M395" s="55"/>
      <c r="N395" s="20"/>
      <c r="O395" s="20"/>
      <c r="P395" s="20">
        <f t="shared" si="66"/>
        <v>0</v>
      </c>
      <c r="Q395" s="65">
        <f t="shared" si="67"/>
        <v>0</v>
      </c>
      <c r="R395" s="11" t="s">
        <v>597</v>
      </c>
    </row>
    <row r="396" spans="1:18" ht="28.5" x14ac:dyDescent="0.25">
      <c r="A396" s="11">
        <v>75</v>
      </c>
      <c r="B396" s="19" t="s">
        <v>230</v>
      </c>
      <c r="C396" s="11"/>
      <c r="D396" s="20"/>
      <c r="E396" s="20"/>
      <c r="F396" s="23"/>
      <c r="G396" s="20"/>
      <c r="H396" s="55"/>
      <c r="I396" s="60"/>
      <c r="J396" s="55"/>
      <c r="K396" s="20"/>
      <c r="L396" s="65"/>
      <c r="M396" s="55"/>
      <c r="N396" s="20"/>
      <c r="O396" s="20"/>
      <c r="P396" s="20">
        <f t="shared" si="66"/>
        <v>0</v>
      </c>
      <c r="Q396" s="65" t="e">
        <f t="shared" si="67"/>
        <v>#DIV/0!</v>
      </c>
      <c r="R396" s="11"/>
    </row>
    <row r="397" spans="1:18" ht="28.5" x14ac:dyDescent="0.25">
      <c r="A397" s="11">
        <v>76</v>
      </c>
      <c r="B397" s="19" t="s">
        <v>231</v>
      </c>
      <c r="C397" s="11"/>
      <c r="D397" s="20"/>
      <c r="E397" s="20"/>
      <c r="F397" s="23"/>
      <c r="G397" s="20"/>
      <c r="H397" s="55"/>
      <c r="I397" s="60"/>
      <c r="J397" s="55"/>
      <c r="K397" s="20"/>
      <c r="L397" s="65"/>
      <c r="M397" s="55"/>
      <c r="N397" s="20"/>
      <c r="O397" s="20"/>
      <c r="P397" s="20">
        <f t="shared" si="66"/>
        <v>0</v>
      </c>
      <c r="Q397" s="65" t="e">
        <f t="shared" si="67"/>
        <v>#DIV/0!</v>
      </c>
      <c r="R397" s="11"/>
    </row>
    <row r="398" spans="1:18" ht="28.5" x14ac:dyDescent="0.25">
      <c r="A398" s="11">
        <v>77</v>
      </c>
      <c r="B398" s="19" t="s">
        <v>232</v>
      </c>
      <c r="C398" s="11"/>
      <c r="D398" s="20"/>
      <c r="E398" s="20"/>
      <c r="F398" s="23"/>
      <c r="G398" s="20"/>
      <c r="H398" s="55"/>
      <c r="I398" s="60"/>
      <c r="J398" s="55"/>
      <c r="K398" s="20"/>
      <c r="L398" s="65">
        <v>0</v>
      </c>
      <c r="M398" s="55"/>
      <c r="N398" s="20"/>
      <c r="O398" s="20"/>
      <c r="P398" s="20">
        <f t="shared" si="66"/>
        <v>0</v>
      </c>
      <c r="Q398" s="65" t="e">
        <f t="shared" si="67"/>
        <v>#DIV/0!</v>
      </c>
      <c r="R398" s="11"/>
    </row>
    <row r="399" spans="1:18" ht="15" thickBot="1" x14ac:dyDescent="0.3">
      <c r="A399" s="11">
        <v>78</v>
      </c>
      <c r="B399" s="19" t="s">
        <v>233</v>
      </c>
      <c r="C399" s="11"/>
      <c r="D399" s="20"/>
      <c r="E399" s="20"/>
      <c r="F399" s="23"/>
      <c r="G399" s="20"/>
      <c r="H399" s="55"/>
      <c r="I399" s="60"/>
      <c r="J399" s="55"/>
      <c r="K399" s="20"/>
      <c r="L399" s="65"/>
      <c r="M399" s="55"/>
      <c r="N399" s="20"/>
      <c r="O399" s="20"/>
      <c r="P399" s="20">
        <f t="shared" si="66"/>
        <v>0</v>
      </c>
      <c r="Q399" s="65" t="e">
        <f t="shared" si="67"/>
        <v>#DIV/0!</v>
      </c>
      <c r="R399" s="11"/>
    </row>
    <row r="400" spans="1:18" s="31" customFormat="1" ht="15.75" thickBot="1" x14ac:dyDescent="0.3">
      <c r="A400" s="161" t="s">
        <v>10</v>
      </c>
      <c r="B400" s="162"/>
      <c r="C400" s="53"/>
      <c r="D400" s="32">
        <f>SUM(D315:D399)</f>
        <v>76.583999999999989</v>
      </c>
      <c r="E400" s="32">
        <f>SUM(E315:E399)</f>
        <v>0</v>
      </c>
      <c r="F400" s="33">
        <f>SUM(F315:F399)</f>
        <v>0</v>
      </c>
      <c r="G400" s="32">
        <f>SUM(G315:G399)</f>
        <v>2489.2299999999996</v>
      </c>
      <c r="H400" s="56"/>
      <c r="I400" s="61"/>
      <c r="J400" s="56"/>
      <c r="K400" s="32">
        <f>SUM(K315:K399)</f>
        <v>1896.2719999999999</v>
      </c>
      <c r="L400" s="66">
        <f>AVERAGE(L315:L399)</f>
        <v>0.17</v>
      </c>
      <c r="M400" s="56"/>
      <c r="N400" s="32">
        <f t="shared" ref="N400:P400" si="68">SUM(N315:N399)</f>
        <v>138.16</v>
      </c>
      <c r="O400" s="32">
        <f t="shared" si="68"/>
        <v>193.04500000000002</v>
      </c>
      <c r="P400" s="32">
        <f t="shared" si="68"/>
        <v>-54.884999999999998</v>
      </c>
      <c r="Q400" s="66">
        <f t="shared" si="67"/>
        <v>0.10180237856172533</v>
      </c>
      <c r="R400" s="34"/>
    </row>
    <row r="401" spans="1:18" ht="25.5" customHeight="1" x14ac:dyDescent="0.25">
      <c r="A401" s="125" t="s">
        <v>15</v>
      </c>
      <c r="B401" s="125"/>
      <c r="C401" s="125"/>
      <c r="D401" s="125"/>
      <c r="E401" s="125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25"/>
      <c r="Q401" s="125"/>
      <c r="R401" s="125"/>
    </row>
    <row r="402" spans="1:18" ht="21" customHeight="1" x14ac:dyDescent="0.25">
      <c r="A402" s="135" t="s">
        <v>31</v>
      </c>
      <c r="B402" s="135"/>
      <c r="C402" s="135"/>
      <c r="D402" s="135"/>
      <c r="E402" s="135"/>
      <c r="F402" s="135"/>
      <c r="G402" s="135"/>
      <c r="H402" s="135"/>
      <c r="I402" s="135"/>
      <c r="J402" s="135"/>
      <c r="K402" s="135"/>
      <c r="L402" s="135"/>
      <c r="M402" s="135"/>
      <c r="N402" s="135"/>
      <c r="O402" s="135"/>
      <c r="P402" s="135"/>
      <c r="Q402" s="135"/>
      <c r="R402" s="135"/>
    </row>
    <row r="403" spans="1:18" ht="72" thickBot="1" x14ac:dyDescent="0.3">
      <c r="A403" s="11">
        <v>1</v>
      </c>
      <c r="B403" s="19" t="s">
        <v>413</v>
      </c>
      <c r="C403" s="11" t="s">
        <v>412</v>
      </c>
      <c r="D403" s="20">
        <v>0</v>
      </c>
      <c r="E403" s="20">
        <v>0</v>
      </c>
      <c r="F403" s="23">
        <v>1</v>
      </c>
      <c r="G403" s="20">
        <v>18.98</v>
      </c>
      <c r="H403" s="55">
        <v>43139</v>
      </c>
      <c r="I403" s="60" t="s">
        <v>537</v>
      </c>
      <c r="J403" s="55">
        <v>43163</v>
      </c>
      <c r="K403" s="20">
        <v>17.559000000000001</v>
      </c>
      <c r="L403" s="65">
        <v>0.2</v>
      </c>
      <c r="M403" s="55">
        <v>43353</v>
      </c>
      <c r="N403" s="20"/>
      <c r="O403" s="20"/>
      <c r="P403" s="20">
        <f>N403-O403</f>
        <v>0</v>
      </c>
      <c r="Q403" s="65">
        <f>O403/K403</f>
        <v>0</v>
      </c>
      <c r="R403" s="11"/>
    </row>
    <row r="404" spans="1:18" s="31" customFormat="1" ht="15.75" thickBot="1" x14ac:dyDescent="0.3">
      <c r="A404" s="161" t="s">
        <v>10</v>
      </c>
      <c r="B404" s="162"/>
      <c r="C404" s="53"/>
      <c r="D404" s="32">
        <f>SUM(D402:D403)</f>
        <v>0</v>
      </c>
      <c r="E404" s="32">
        <f>SUM(E402:E403)</f>
        <v>0</v>
      </c>
      <c r="F404" s="33">
        <f>SUM(F402:F403)</f>
        <v>1</v>
      </c>
      <c r="G404" s="32">
        <f>SUM(G402:G403)</f>
        <v>18.98</v>
      </c>
      <c r="H404" s="56"/>
      <c r="I404" s="61"/>
      <c r="J404" s="56"/>
      <c r="K404" s="32">
        <f>SUM(K402:K403)</f>
        <v>17.559000000000001</v>
      </c>
      <c r="L404" s="66">
        <f>AVERAGE(L402:L403)</f>
        <v>0.2</v>
      </c>
      <c r="M404" s="56"/>
      <c r="N404" s="32">
        <f t="shared" ref="N404:P404" si="69">SUM(N402:N403)</f>
        <v>0</v>
      </c>
      <c r="O404" s="32">
        <f t="shared" si="69"/>
        <v>0</v>
      </c>
      <c r="P404" s="32">
        <f t="shared" si="69"/>
        <v>0</v>
      </c>
      <c r="Q404" s="66">
        <f>O404/K404</f>
        <v>0</v>
      </c>
      <c r="R404" s="34"/>
    </row>
    <row r="405" spans="1:18" ht="25.5" customHeight="1" x14ac:dyDescent="0.25">
      <c r="A405" s="125" t="s">
        <v>16</v>
      </c>
      <c r="B405" s="125"/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</row>
    <row r="406" spans="1:18" ht="21" customHeight="1" x14ac:dyDescent="0.25">
      <c r="A406" s="135" t="s">
        <v>18</v>
      </c>
      <c r="B406" s="135"/>
      <c r="C406" s="135"/>
      <c r="D406" s="135"/>
      <c r="E406" s="135"/>
      <c r="F406" s="135"/>
      <c r="G406" s="135"/>
      <c r="H406" s="135"/>
      <c r="I406" s="135"/>
      <c r="J406" s="135"/>
      <c r="K406" s="135"/>
      <c r="L406" s="135"/>
      <c r="M406" s="135"/>
      <c r="N406" s="135"/>
      <c r="O406" s="135"/>
      <c r="P406" s="135"/>
      <c r="Q406" s="135"/>
      <c r="R406" s="135"/>
    </row>
    <row r="407" spans="1:18" x14ac:dyDescent="0.25">
      <c r="A407" s="11">
        <v>1</v>
      </c>
      <c r="B407" s="19" t="s">
        <v>16</v>
      </c>
      <c r="C407" s="11"/>
      <c r="D407" s="20"/>
      <c r="E407" s="20"/>
      <c r="F407" s="23"/>
      <c r="G407" s="20"/>
      <c r="H407" s="55"/>
      <c r="I407" s="60"/>
      <c r="J407" s="55"/>
      <c r="K407" s="20"/>
      <c r="L407" s="65"/>
      <c r="M407" s="55"/>
      <c r="N407" s="20"/>
      <c r="O407" s="20"/>
      <c r="P407" s="20">
        <f>N407-O407</f>
        <v>0</v>
      </c>
      <c r="Q407" s="65" t="e">
        <f>O407/K407</f>
        <v>#DIV/0!</v>
      </c>
      <c r="R407" s="11"/>
    </row>
    <row r="408" spans="1:18" ht="21" customHeight="1" x14ac:dyDescent="0.25">
      <c r="A408" s="135" t="s">
        <v>22</v>
      </c>
      <c r="B408" s="135"/>
      <c r="C408" s="135"/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5"/>
      <c r="Q408" s="135"/>
      <c r="R408" s="135"/>
    </row>
    <row r="409" spans="1:18" x14ac:dyDescent="0.25">
      <c r="A409" s="11">
        <v>2</v>
      </c>
      <c r="B409" s="19" t="s">
        <v>16</v>
      </c>
      <c r="C409" s="11"/>
      <c r="D409" s="20"/>
      <c r="E409" s="20"/>
      <c r="F409" s="23"/>
      <c r="G409" s="20"/>
      <c r="H409" s="55"/>
      <c r="I409" s="60"/>
      <c r="J409" s="55"/>
      <c r="K409" s="20"/>
      <c r="L409" s="65"/>
      <c r="M409" s="55"/>
      <c r="N409" s="20"/>
      <c r="O409" s="20"/>
      <c r="P409" s="20">
        <f>N409-O409</f>
        <v>0</v>
      </c>
      <c r="Q409" s="65" t="e">
        <f>O409/K409</f>
        <v>#DIV/0!</v>
      </c>
      <c r="R409" s="11"/>
    </row>
    <row r="410" spans="1:18" ht="21" customHeight="1" x14ac:dyDescent="0.25">
      <c r="A410" s="135" t="s">
        <v>25</v>
      </c>
      <c r="B410" s="135"/>
      <c r="C410" s="135"/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5"/>
      <c r="Q410" s="135"/>
      <c r="R410" s="135"/>
    </row>
    <row r="411" spans="1:18" x14ac:dyDescent="0.25">
      <c r="A411" s="11">
        <v>3</v>
      </c>
      <c r="B411" s="19" t="s">
        <v>16</v>
      </c>
      <c r="C411" s="11"/>
      <c r="D411" s="20"/>
      <c r="E411" s="20"/>
      <c r="F411" s="23"/>
      <c r="G411" s="20"/>
      <c r="H411" s="55"/>
      <c r="I411" s="60"/>
      <c r="J411" s="55"/>
      <c r="K411" s="20"/>
      <c r="L411" s="65"/>
      <c r="M411" s="55"/>
      <c r="N411" s="20"/>
      <c r="O411" s="20"/>
      <c r="P411" s="20">
        <f>N411-O411</f>
        <v>0</v>
      </c>
      <c r="Q411" s="65" t="e">
        <f>O411/K411</f>
        <v>#DIV/0!</v>
      </c>
      <c r="R411" s="11"/>
    </row>
    <row r="412" spans="1:18" ht="21" customHeight="1" x14ac:dyDescent="0.25">
      <c r="A412" s="135" t="s">
        <v>58</v>
      </c>
      <c r="B412" s="135"/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135"/>
      <c r="N412" s="135"/>
      <c r="O412" s="135"/>
      <c r="P412" s="135"/>
      <c r="Q412" s="135"/>
      <c r="R412" s="135"/>
    </row>
    <row r="413" spans="1:18" x14ac:dyDescent="0.25">
      <c r="A413" s="11">
        <v>4</v>
      </c>
      <c r="B413" s="19" t="s">
        <v>16</v>
      </c>
      <c r="C413" s="11"/>
      <c r="D413" s="20"/>
      <c r="E413" s="20"/>
      <c r="F413" s="23"/>
      <c r="G413" s="20"/>
      <c r="H413" s="55"/>
      <c r="I413" s="60"/>
      <c r="J413" s="55"/>
      <c r="K413" s="20"/>
      <c r="L413" s="65"/>
      <c r="M413" s="55"/>
      <c r="N413" s="20"/>
      <c r="O413" s="20"/>
      <c r="P413" s="20">
        <f>N413-O413</f>
        <v>0</v>
      </c>
      <c r="Q413" s="65" t="e">
        <f>O413/K413</f>
        <v>#DIV/0!</v>
      </c>
      <c r="R413" s="11"/>
    </row>
    <row r="414" spans="1:18" ht="21" customHeight="1" x14ac:dyDescent="0.25">
      <c r="A414" s="135" t="s">
        <v>27</v>
      </c>
      <c r="B414" s="135"/>
      <c r="C414" s="135"/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5"/>
      <c r="Q414" s="135"/>
      <c r="R414" s="135"/>
    </row>
    <row r="415" spans="1:18" x14ac:dyDescent="0.25">
      <c r="A415" s="11">
        <v>5</v>
      </c>
      <c r="B415" s="19" t="s">
        <v>16</v>
      </c>
      <c r="C415" s="11"/>
      <c r="D415" s="20"/>
      <c r="E415" s="20"/>
      <c r="F415" s="23"/>
      <c r="G415" s="20"/>
      <c r="H415" s="55"/>
      <c r="I415" s="60"/>
      <c r="J415" s="55"/>
      <c r="K415" s="20"/>
      <c r="L415" s="65"/>
      <c r="M415" s="55"/>
      <c r="N415" s="20"/>
      <c r="O415" s="20"/>
      <c r="P415" s="20">
        <f>N415-O415</f>
        <v>0</v>
      </c>
      <c r="Q415" s="65" t="e">
        <f>O415/K415</f>
        <v>#DIV/0!</v>
      </c>
      <c r="R415" s="11"/>
    </row>
    <row r="416" spans="1:18" ht="21" customHeight="1" x14ac:dyDescent="0.25">
      <c r="A416" s="135" t="s">
        <v>31</v>
      </c>
      <c r="B416" s="135"/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</row>
    <row r="417" spans="1:18" x14ac:dyDescent="0.25">
      <c r="A417" s="11">
        <v>6</v>
      </c>
      <c r="B417" s="19" t="s">
        <v>16</v>
      </c>
      <c r="C417" s="11"/>
      <c r="D417" s="20"/>
      <c r="E417" s="20"/>
      <c r="F417" s="23"/>
      <c r="G417" s="20"/>
      <c r="H417" s="55"/>
      <c r="I417" s="60"/>
      <c r="J417" s="55"/>
      <c r="K417" s="20"/>
      <c r="L417" s="65"/>
      <c r="M417" s="55"/>
      <c r="N417" s="20"/>
      <c r="O417" s="20"/>
      <c r="P417" s="20">
        <f>N417-O417</f>
        <v>0</v>
      </c>
      <c r="Q417" s="65" t="e">
        <f>O417/K417</f>
        <v>#DIV/0!</v>
      </c>
      <c r="R417" s="11"/>
    </row>
    <row r="418" spans="1:18" ht="21" customHeight="1" x14ac:dyDescent="0.25">
      <c r="A418" s="135" t="s">
        <v>35</v>
      </c>
      <c r="B418" s="135"/>
      <c r="C418" s="135"/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5"/>
      <c r="Q418" s="135"/>
      <c r="R418" s="135"/>
    </row>
    <row r="419" spans="1:18" x14ac:dyDescent="0.25">
      <c r="A419" s="11">
        <v>7</v>
      </c>
      <c r="B419" s="19" t="s">
        <v>16</v>
      </c>
      <c r="C419" s="11"/>
      <c r="D419" s="20"/>
      <c r="E419" s="20"/>
      <c r="F419" s="23"/>
      <c r="G419" s="20"/>
      <c r="H419" s="55"/>
      <c r="I419" s="60"/>
      <c r="J419" s="55"/>
      <c r="K419" s="20"/>
      <c r="L419" s="65">
        <v>0</v>
      </c>
      <c r="M419" s="55"/>
      <c r="N419" s="20"/>
      <c r="O419" s="20"/>
      <c r="P419" s="20">
        <f>N419-O419</f>
        <v>0</v>
      </c>
      <c r="Q419" s="65" t="e">
        <f>O419/K419</f>
        <v>#DIV/0!</v>
      </c>
      <c r="R419" s="11"/>
    </row>
    <row r="420" spans="1:18" ht="21" customHeight="1" x14ac:dyDescent="0.25">
      <c r="A420" s="135" t="s">
        <v>34</v>
      </c>
      <c r="B420" s="135"/>
      <c r="C420" s="135"/>
      <c r="D420" s="135"/>
      <c r="E420" s="135"/>
      <c r="F420" s="135"/>
      <c r="G420" s="135"/>
      <c r="H420" s="135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</row>
    <row r="421" spans="1:18" ht="15" thickBot="1" x14ac:dyDescent="0.3">
      <c r="A421" s="11">
        <v>8</v>
      </c>
      <c r="B421" s="19" t="s">
        <v>16</v>
      </c>
      <c r="C421" s="11"/>
      <c r="D421" s="20"/>
      <c r="E421" s="20"/>
      <c r="F421" s="23"/>
      <c r="G421" s="20"/>
      <c r="H421" s="55"/>
      <c r="I421" s="60"/>
      <c r="J421" s="55"/>
      <c r="K421" s="20"/>
      <c r="L421" s="65"/>
      <c r="M421" s="55"/>
      <c r="N421" s="20"/>
      <c r="O421" s="20"/>
      <c r="P421" s="20">
        <f>N421-O421</f>
        <v>0</v>
      </c>
      <c r="Q421" s="65" t="e">
        <f>O421/K421</f>
        <v>#DIV/0!</v>
      </c>
      <c r="R421" s="11"/>
    </row>
    <row r="422" spans="1:18" s="31" customFormat="1" ht="15.75" thickBot="1" x14ac:dyDescent="0.3">
      <c r="A422" s="161" t="s">
        <v>10</v>
      </c>
      <c r="B422" s="162"/>
      <c r="C422" s="53"/>
      <c r="D422" s="32">
        <f>SUM(D407:D421)</f>
        <v>0</v>
      </c>
      <c r="E422" s="32">
        <f>SUM(E407:E421)</f>
        <v>0</v>
      </c>
      <c r="F422" s="33">
        <f>SUM(F407:F421)</f>
        <v>0</v>
      </c>
      <c r="G422" s="32">
        <f>SUM(G407:G421)</f>
        <v>0</v>
      </c>
      <c r="H422" s="56"/>
      <c r="I422" s="61"/>
      <c r="J422" s="56"/>
      <c r="K422" s="32">
        <f>SUM(K407:K421)</f>
        <v>0</v>
      </c>
      <c r="L422" s="66">
        <f>AVERAGE(L407:L421)</f>
        <v>0</v>
      </c>
      <c r="M422" s="56"/>
      <c r="N422" s="32">
        <f t="shared" ref="N422:P422" si="70">SUM(N407:N421)</f>
        <v>0</v>
      </c>
      <c r="O422" s="32">
        <f t="shared" si="70"/>
        <v>0</v>
      </c>
      <c r="P422" s="32">
        <f t="shared" si="70"/>
        <v>0</v>
      </c>
      <c r="Q422" s="32" t="e">
        <f>O422/K422</f>
        <v>#DIV/0!</v>
      </c>
      <c r="R422" s="34"/>
    </row>
    <row r="423" spans="1:18" s="38" customFormat="1" ht="15.75" thickBot="1" x14ac:dyDescent="0.3">
      <c r="A423" s="168" t="s">
        <v>17</v>
      </c>
      <c r="B423" s="169"/>
      <c r="C423" s="54"/>
      <c r="D423" s="35">
        <f>D422+D404+D400+D312+D303+D284+D120+D33</f>
        <v>235.32299999999998</v>
      </c>
      <c r="E423" s="35">
        <f>E422+E404+E400+E312+E303+E284+E120+E33</f>
        <v>44</v>
      </c>
      <c r="F423" s="36">
        <f>F422+F404+F400+F312+F303+F284+F120+F33</f>
        <v>1</v>
      </c>
      <c r="G423" s="35">
        <f>G422+G404+G400+G312+G303+G284+G120+G33</f>
        <v>13421.180000000002</v>
      </c>
      <c r="H423" s="58"/>
      <c r="I423" s="63"/>
      <c r="J423" s="58"/>
      <c r="K423" s="35">
        <f>K422+K404+K400+K312+K303+K284+K120+K33</f>
        <v>9026.9330000000009</v>
      </c>
      <c r="L423" s="68">
        <f>AVERAGE(L422,L404,L400,L312,L303,L284,L120,L33)</f>
        <v>0.36987771739130437</v>
      </c>
      <c r="M423" s="58"/>
      <c r="N423" s="35">
        <f>N422+N404+N400+N312+N303+N284+N120+N33</f>
        <v>1372.5479999999998</v>
      </c>
      <c r="O423" s="35">
        <f>O422+O404+O400+O312+O303+O284+O120+O33</f>
        <v>2399.9929999999999</v>
      </c>
      <c r="P423" s="35">
        <f>P422+P404+P400+P312+P303+P284+P120+P33</f>
        <v>-1027.4449999999999</v>
      </c>
      <c r="Q423" s="68">
        <f>O423/K423</f>
        <v>0.26587025737312991</v>
      </c>
      <c r="R423" s="37"/>
    </row>
    <row r="426" spans="1:18" x14ac:dyDescent="0.25">
      <c r="D426" s="42">
        <f>Jhikargacha!D48+Keshabpur!D47+Chowgacha!D77+'Jessore Sadar'!D73+Monirampur!D67+Sarsa!D43+Abhoynagar!D57+Bagherpara!D37</f>
        <v>235.32299999999998</v>
      </c>
      <c r="E426" s="42">
        <f>Jhikargacha!E48+Keshabpur!E47+Chowgacha!E77+'Jessore Sadar'!E73+Monirampur!E67+Sarsa!E43+Abhoynagar!E57+Bagherpara!E37</f>
        <v>44</v>
      </c>
      <c r="F426" s="30">
        <f>Jhikargacha!F48+Keshabpur!F47+Chowgacha!F77+'Jessore Sadar'!F73+Monirampur!F67+Sarsa!F43+Abhoynagar!F57+Bagherpara!F37</f>
        <v>1</v>
      </c>
      <c r="G426" s="42">
        <f>Jhikargacha!G48+Keshabpur!G47+Chowgacha!G77+'Jessore Sadar'!G73+Monirampur!G67+Sarsa!G43+Abhoynagar!G57+Bagherpara!G37</f>
        <v>13421.18</v>
      </c>
      <c r="K426" s="42">
        <f>Jhikargacha!K48+Keshabpur!K47+Chowgacha!K77+'Jessore Sadar'!K73+Monirampur!K67+Sarsa!K43+Abhoynagar!K57+Bagherpara!K37</f>
        <v>9026.9330000000009</v>
      </c>
      <c r="L426" s="69">
        <f>AVERAGE(Jhikargacha!L48,Keshabpur!L47,Chowgacha!L77,'Jessore Sadar'!L73,Monirampur!L67,Sarsa!L43,Abhoynagar!L57,Bagherpara!L37)</f>
        <v>9.5191132923580751E-2</v>
      </c>
      <c r="N426" s="42">
        <f>Jhikargacha!N48+Keshabpur!N47+Chowgacha!N77+'Jessore Sadar'!N73+Monirampur!N67+Sarsa!N43+Abhoynagar!N57+Bagherpara!N37</f>
        <v>1372.5480000000002</v>
      </c>
      <c r="O426" s="42">
        <f>Jhikargacha!O48+Keshabpur!O47+Chowgacha!O77+'Jessore Sadar'!O73+Monirampur!O67+Sarsa!O43+Abhoynagar!O57+Bagherpara!O37</f>
        <v>2399.9929999999999</v>
      </c>
      <c r="P426" s="42">
        <f>Jhikargacha!P48+Keshabpur!P47+Chowgacha!P77+'Jessore Sadar'!P73+Monirampur!P67+Sarsa!P43+Abhoynagar!P57+Bagherpara!P37</f>
        <v>-1027.4450000000002</v>
      </c>
      <c r="Q426" s="69">
        <f>O426/K426</f>
        <v>0.26587025737312991</v>
      </c>
    </row>
  </sheetData>
  <mergeCells count="132">
    <mergeCell ref="A405:R405"/>
    <mergeCell ref="A50:R50"/>
    <mergeCell ref="A58:R58"/>
    <mergeCell ref="A221:R221"/>
    <mergeCell ref="A285:R285"/>
    <mergeCell ref="A286:R286"/>
    <mergeCell ref="A90:R90"/>
    <mergeCell ref="A103:R103"/>
    <mergeCell ref="A111:R111"/>
    <mergeCell ref="A313:R313"/>
    <mergeCell ref="A314:R314"/>
    <mergeCell ref="A305:R305"/>
    <mergeCell ref="A312:B312"/>
    <mergeCell ref="A269:R269"/>
    <mergeCell ref="A303:B303"/>
    <mergeCell ref="A299:R299"/>
    <mergeCell ref="A402:R402"/>
    <mergeCell ref="A400:B400"/>
    <mergeCell ref="A401:R401"/>
    <mergeCell ref="A335:R335"/>
    <mergeCell ref="A383:R383"/>
    <mergeCell ref="A393:R393"/>
    <mergeCell ref="A346:R346"/>
    <mergeCell ref="A1:R1"/>
    <mergeCell ref="A423:B423"/>
    <mergeCell ref="A418:R418"/>
    <mergeCell ref="A420:R420"/>
    <mergeCell ref="A412:R412"/>
    <mergeCell ref="A422:B422"/>
    <mergeCell ref="A406:R406"/>
    <mergeCell ref="A408:R408"/>
    <mergeCell ref="A410:R410"/>
    <mergeCell ref="A414:R414"/>
    <mergeCell ref="A416:R416"/>
    <mergeCell ref="A21:R21"/>
    <mergeCell ref="A404:B404"/>
    <mergeCell ref="A73:R73"/>
    <mergeCell ref="A120:B120"/>
    <mergeCell ref="A153:R153"/>
    <mergeCell ref="A297:R297"/>
    <mergeCell ref="A301:R301"/>
    <mergeCell ref="A293:R293"/>
    <mergeCell ref="R2:R4"/>
    <mergeCell ref="I171:I172"/>
    <mergeCell ref="A177:A178"/>
    <mergeCell ref="R177:R178"/>
    <mergeCell ref="H177:H178"/>
    <mergeCell ref="I177:I178"/>
    <mergeCell ref="J177:J178"/>
    <mergeCell ref="L177:L178"/>
    <mergeCell ref="M177:M178"/>
    <mergeCell ref="A169:A170"/>
    <mergeCell ref="C169:C170"/>
    <mergeCell ref="H169:H170"/>
    <mergeCell ref="I169:I170"/>
    <mergeCell ref="J169:J170"/>
    <mergeCell ref="L169:L170"/>
    <mergeCell ref="J171:J172"/>
    <mergeCell ref="L171:L172"/>
    <mergeCell ref="M171:M172"/>
    <mergeCell ref="A369:R369"/>
    <mergeCell ref="A332:R332"/>
    <mergeCell ref="A304:R304"/>
    <mergeCell ref="A291:R291"/>
    <mergeCell ref="A308:R308"/>
    <mergeCell ref="A295:R295"/>
    <mergeCell ref="A289:R289"/>
    <mergeCell ref="R267:R268"/>
    <mergeCell ref="C267:C268"/>
    <mergeCell ref="A267:A268"/>
    <mergeCell ref="A284:B284"/>
    <mergeCell ref="A363:R363"/>
    <mergeCell ref="A35:R35"/>
    <mergeCell ref="A28:R28"/>
    <mergeCell ref="A30:R30"/>
    <mergeCell ref="A33:B33"/>
    <mergeCell ref="A65:R65"/>
    <mergeCell ref="C52:C53"/>
    <mergeCell ref="R52:R53"/>
    <mergeCell ref="A52:A53"/>
    <mergeCell ref="H52:H53"/>
    <mergeCell ref="I52:I53"/>
    <mergeCell ref="J52:J53"/>
    <mergeCell ref="L52:L53"/>
    <mergeCell ref="M52:M53"/>
    <mergeCell ref="L2:L4"/>
    <mergeCell ref="M2:M4"/>
    <mergeCell ref="N2:P2"/>
    <mergeCell ref="A25:R25"/>
    <mergeCell ref="A34:R34"/>
    <mergeCell ref="Q2:Q4"/>
    <mergeCell ref="N3:N4"/>
    <mergeCell ref="O3:O4"/>
    <mergeCell ref="J2:J4"/>
    <mergeCell ref="K2:K4"/>
    <mergeCell ref="A7:R7"/>
    <mergeCell ref="D2:G2"/>
    <mergeCell ref="G3:G4"/>
    <mergeCell ref="D3:F3"/>
    <mergeCell ref="B2:B4"/>
    <mergeCell ref="A2:A4"/>
    <mergeCell ref="C2:C4"/>
    <mergeCell ref="H2:H4"/>
    <mergeCell ref="I2:I4"/>
    <mergeCell ref="A6:R6"/>
    <mergeCell ref="A13:R13"/>
    <mergeCell ref="A18:R18"/>
    <mergeCell ref="P3:P4"/>
    <mergeCell ref="J96:J97"/>
    <mergeCell ref="L96:L97"/>
    <mergeCell ref="M96:M97"/>
    <mergeCell ref="R96:R97"/>
    <mergeCell ref="I267:I268"/>
    <mergeCell ref="J267:J268"/>
    <mergeCell ref="L267:L268"/>
    <mergeCell ref="M267:M268"/>
    <mergeCell ref="H267:H268"/>
    <mergeCell ref="A121:R121"/>
    <mergeCell ref="A96:A97"/>
    <mergeCell ref="C96:C97"/>
    <mergeCell ref="H96:H97"/>
    <mergeCell ref="I96:I97"/>
    <mergeCell ref="M169:M170"/>
    <mergeCell ref="C171:C172"/>
    <mergeCell ref="A171:A172"/>
    <mergeCell ref="H171:H172"/>
    <mergeCell ref="A122:R122"/>
    <mergeCell ref="A142:R142"/>
    <mergeCell ref="A179:R179"/>
    <mergeCell ref="A232:R232"/>
    <mergeCell ref="A253:R253"/>
    <mergeCell ref="C177:C178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zoomScaleNormal="100" zoomScaleSheetLayoutView="100" workbookViewId="0">
      <pane ySplit="5" topLeftCell="A18" activePane="bottomLeft" state="frozen"/>
      <selection pane="bottomLeft" activeCell="R45" sqref="R45"/>
    </sheetView>
  </sheetViews>
  <sheetFormatPr defaultRowHeight="15" x14ac:dyDescent="0.25"/>
  <cols>
    <col min="1" max="1" width="3.7109375" bestFit="1" customWidth="1"/>
    <col min="2" max="2" width="45.28515625" customWidth="1"/>
    <col min="3" max="3" width="15.7109375" customWidth="1"/>
    <col min="6" max="6" width="5.28515625" style="28" customWidth="1"/>
    <col min="8" max="8" width="12.28515625" style="72" customWidth="1"/>
    <col min="9" max="9" width="12.42578125" style="75" customWidth="1"/>
    <col min="10" max="10" width="11.28515625" style="72" customWidth="1"/>
    <col min="11" max="11" width="14.28515625" customWidth="1"/>
    <col min="12" max="12" width="11.42578125" style="78" customWidth="1"/>
    <col min="13" max="13" width="16.28515625" style="72" customWidth="1"/>
    <col min="14" max="15" width="13.5703125" customWidth="1"/>
    <col min="16" max="16" width="14.28515625" customWidth="1"/>
    <col min="17" max="17" width="12.42578125" style="78" customWidth="1"/>
    <col min="18" max="18" width="11.28515625" customWidth="1"/>
  </cols>
  <sheetData>
    <row r="1" spans="1:22" s="21" customFormat="1" ht="21" customHeight="1" thickBot="1" x14ac:dyDescent="0.3">
      <c r="A1" s="135" t="s">
        <v>27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22" s="1" customFormat="1" ht="36.75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  <c r="S2" s="6"/>
      <c r="T2" s="6"/>
      <c r="U2" s="6"/>
      <c r="V2" s="6"/>
    </row>
    <row r="3" spans="1:22" s="1" customFormat="1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22" s="1" customFormat="1" ht="32.25" customHeight="1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s="1" customFormat="1" ht="28.5" x14ac:dyDescent="0.25">
      <c r="A7" s="7">
        <v>1</v>
      </c>
      <c r="B7" s="8" t="str">
        <f>Jessore!B22</f>
        <v>241232012 : Navaran puraton Bazar-Seordah GC Road.</v>
      </c>
      <c r="C7" s="7">
        <f>Jessore!C22</f>
        <v>0</v>
      </c>
      <c r="D7" s="9">
        <f>Jessore!D22</f>
        <v>0</v>
      </c>
      <c r="E7" s="9">
        <f>Jessore!E22</f>
        <v>0</v>
      </c>
      <c r="F7" s="27">
        <f>Jessore!F22</f>
        <v>0</v>
      </c>
      <c r="G7" s="9">
        <f>Jessore!G22</f>
        <v>0</v>
      </c>
      <c r="H7" s="70">
        <f>Jessore!H22</f>
        <v>0</v>
      </c>
      <c r="I7" s="73">
        <f>Jessore!I22</f>
        <v>0</v>
      </c>
      <c r="J7" s="70">
        <f>Jessore!J22</f>
        <v>0</v>
      </c>
      <c r="K7" s="9">
        <f>Jessore!K22</f>
        <v>0</v>
      </c>
      <c r="L7" s="76">
        <f>Jessore!L22</f>
        <v>0</v>
      </c>
      <c r="M7" s="70">
        <f>Jessore!M22</f>
        <v>0</v>
      </c>
      <c r="N7" s="9">
        <f>Jessore!N22</f>
        <v>0</v>
      </c>
      <c r="O7" s="9">
        <f>Jessore!O22</f>
        <v>0</v>
      </c>
      <c r="P7" s="9">
        <f>Jessore!P22</f>
        <v>0</v>
      </c>
      <c r="Q7" s="76" t="e">
        <f>Jessore!Q22</f>
        <v>#DIV/0!</v>
      </c>
      <c r="R7" s="2">
        <f>Jessore!R22</f>
        <v>0</v>
      </c>
    </row>
    <row r="8" spans="1:22" s="1" customFormat="1" ht="28.5" x14ac:dyDescent="0.25">
      <c r="A8" s="2">
        <v>2</v>
      </c>
      <c r="B8" s="8" t="str">
        <f>Jessore!B23</f>
        <v>241232015-Jhikargacha Rhana Hospital More-Goaldha Bazar via Padmapukur Kashipur Rd.</v>
      </c>
      <c r="C8" s="7">
        <f>Jessore!C23</f>
        <v>0</v>
      </c>
      <c r="D8" s="9">
        <f>Jessore!D23</f>
        <v>0</v>
      </c>
      <c r="E8" s="9">
        <f>Jessore!E23</f>
        <v>0</v>
      </c>
      <c r="F8" s="27">
        <f>Jessore!F23</f>
        <v>0</v>
      </c>
      <c r="G8" s="9">
        <f>Jessore!G23</f>
        <v>0</v>
      </c>
      <c r="H8" s="70">
        <f>Jessore!H23</f>
        <v>0</v>
      </c>
      <c r="I8" s="73">
        <f>Jessore!I23</f>
        <v>0</v>
      </c>
      <c r="J8" s="70">
        <f>Jessore!J23</f>
        <v>0</v>
      </c>
      <c r="K8" s="9">
        <f>Jessore!K23</f>
        <v>0</v>
      </c>
      <c r="L8" s="76">
        <f>Jessore!L23</f>
        <v>0</v>
      </c>
      <c r="M8" s="70">
        <f>Jessore!M23</f>
        <v>0</v>
      </c>
      <c r="N8" s="9">
        <f>Jessore!N23</f>
        <v>0</v>
      </c>
      <c r="O8" s="9">
        <f>Jessore!O23</f>
        <v>0</v>
      </c>
      <c r="P8" s="9">
        <f>Jessore!P23</f>
        <v>0</v>
      </c>
      <c r="Q8" s="76" t="e">
        <f>Jessore!Q23</f>
        <v>#DIV/0!</v>
      </c>
      <c r="R8" s="2">
        <f>Jessore!R23</f>
        <v>0</v>
      </c>
    </row>
    <row r="9" spans="1:22" s="1" customFormat="1" ht="28.5" x14ac:dyDescent="0.25">
      <c r="A9" s="7">
        <v>3</v>
      </c>
      <c r="B9" s="8" t="str">
        <f>Jessore!B24</f>
        <v>241232016 : Hazirbag UZR-Matikumra UZR via Hazirbag UPC &amp; MatiKumra Bazar.</v>
      </c>
      <c r="C9" s="7">
        <f>Jessore!C24</f>
        <v>0</v>
      </c>
      <c r="D9" s="9">
        <f>Jessore!D24</f>
        <v>0</v>
      </c>
      <c r="E9" s="9">
        <f>Jessore!E24</f>
        <v>0</v>
      </c>
      <c r="F9" s="27">
        <f>Jessore!F24</f>
        <v>0</v>
      </c>
      <c r="G9" s="9">
        <f>Jessore!G24</f>
        <v>0</v>
      </c>
      <c r="H9" s="70">
        <f>Jessore!H24</f>
        <v>0</v>
      </c>
      <c r="I9" s="73">
        <f>Jessore!I24</f>
        <v>0</v>
      </c>
      <c r="J9" s="70">
        <f>Jessore!J24</f>
        <v>0</v>
      </c>
      <c r="K9" s="9">
        <f>Jessore!K24</f>
        <v>0</v>
      </c>
      <c r="L9" s="76">
        <f>Jessore!L24</f>
        <v>0</v>
      </c>
      <c r="M9" s="70">
        <f>Jessore!M24</f>
        <v>0</v>
      </c>
      <c r="N9" s="9">
        <f>Jessore!N24</f>
        <v>0</v>
      </c>
      <c r="O9" s="9">
        <f>Jessore!O24</f>
        <v>0</v>
      </c>
      <c r="P9" s="9">
        <f>Jessore!P24</f>
        <v>0</v>
      </c>
      <c r="Q9" s="76" t="e">
        <f>Jessore!Q24</f>
        <v>#DIV/0!</v>
      </c>
      <c r="R9" s="2">
        <f>Jessore!R24</f>
        <v>0</v>
      </c>
    </row>
    <row r="10" spans="1:22" s="3" customFormat="1" ht="25.5" customHeight="1" x14ac:dyDescent="0.25">
      <c r="A10" s="136" t="s">
        <v>7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22" s="3" customFormat="1" ht="71.25" x14ac:dyDescent="0.25">
      <c r="A11" s="2">
        <f>IF(B11&lt;&gt;"",SUBTOTAL(3,B$7:B11),"")</f>
        <v>4</v>
      </c>
      <c r="B11" s="4" t="str">
        <f>Jessore!B74</f>
        <v>241233001-Improvement of Parbazar-Chutipur bazar (Gongganandapur UP) Road From Ch. 5775 - 9925m</v>
      </c>
      <c r="C11" s="2" t="str">
        <f>Jessore!C74</f>
        <v>KDRIDP/Jess/W-49/2017-18</v>
      </c>
      <c r="D11" s="5">
        <f>Jessore!D74</f>
        <v>4.1500000000000004</v>
      </c>
      <c r="E11" s="5">
        <f>Jessore!E74</f>
        <v>0</v>
      </c>
      <c r="F11" s="22">
        <f>Jessore!F74</f>
        <v>0</v>
      </c>
      <c r="G11" s="5">
        <f>Jessore!G74</f>
        <v>290.13</v>
      </c>
      <c r="H11" s="71">
        <f>Jessore!H74</f>
        <v>43172</v>
      </c>
      <c r="I11" s="74" t="str">
        <f>Jessore!I74</f>
        <v>M/S Monir Traders Natun Khayertala, Jessore</v>
      </c>
      <c r="J11" s="71">
        <f>Jessore!J74</f>
        <v>43194</v>
      </c>
      <c r="K11" s="5">
        <f>Jessore!K74</f>
        <v>316.08999999999997</v>
      </c>
      <c r="L11" s="77">
        <f>Jessore!L74</f>
        <v>0.15</v>
      </c>
      <c r="M11" s="71">
        <f>Jessore!M74</f>
        <v>43478</v>
      </c>
      <c r="N11" s="5">
        <f>Jessore!N74</f>
        <v>0</v>
      </c>
      <c r="O11" s="5">
        <f>Jessore!O74</f>
        <v>0</v>
      </c>
      <c r="P11" s="5">
        <f>Jessore!P74</f>
        <v>0</v>
      </c>
      <c r="Q11" s="77">
        <f>Jessore!Q74</f>
        <v>0</v>
      </c>
      <c r="R11" s="2">
        <f>Jessore!R74</f>
        <v>0</v>
      </c>
    </row>
    <row r="12" spans="1:22" s="3" customFormat="1" ht="28.5" x14ac:dyDescent="0.25">
      <c r="A12" s="2">
        <f>IF(B12&lt;&gt;"",SUBTOTAL(3,B$7:B12),"")</f>
        <v>5</v>
      </c>
      <c r="B12" s="4" t="str">
        <f>Jessore!B75</f>
        <v>241233002-Navaran Puratan bazar-Chutipur bazar(Gongganandapur UP) Rd.</v>
      </c>
      <c r="C12" s="2">
        <f>Jessore!C75</f>
        <v>0</v>
      </c>
      <c r="D12" s="5">
        <f>Jessore!D75</f>
        <v>0</v>
      </c>
      <c r="E12" s="5">
        <f>Jessore!E75</f>
        <v>0</v>
      </c>
      <c r="F12" s="22">
        <f>Jessore!F75</f>
        <v>0</v>
      </c>
      <c r="G12" s="5">
        <f>Jessore!G75</f>
        <v>0</v>
      </c>
      <c r="H12" s="71">
        <f>Jessore!H75</f>
        <v>0</v>
      </c>
      <c r="I12" s="74">
        <f>Jessore!I75</f>
        <v>0</v>
      </c>
      <c r="J12" s="71">
        <f>Jessore!J75</f>
        <v>0</v>
      </c>
      <c r="K12" s="5">
        <f>Jessore!K75</f>
        <v>0</v>
      </c>
      <c r="L12" s="77">
        <f>Jessore!L75</f>
        <v>0</v>
      </c>
      <c r="M12" s="71">
        <f>Jessore!M75</f>
        <v>0</v>
      </c>
      <c r="N12" s="5">
        <f>Jessore!N75</f>
        <v>0</v>
      </c>
      <c r="O12" s="5">
        <f>Jessore!O75</f>
        <v>0</v>
      </c>
      <c r="P12" s="5">
        <f>Jessore!P75</f>
        <v>0</v>
      </c>
      <c r="Q12" s="77" t="e">
        <f>Jessore!Q75</f>
        <v>#DIV/0!</v>
      </c>
      <c r="R12" s="2">
        <f>Jessore!R75</f>
        <v>0</v>
      </c>
    </row>
    <row r="13" spans="1:22" s="3" customFormat="1" ht="71.25" x14ac:dyDescent="0.25">
      <c r="A13" s="2">
        <f>IF(B13&lt;&gt;"",SUBTOTAL(3,B$7:B13),"")</f>
        <v>6</v>
      </c>
      <c r="B13" s="4" t="str">
        <f>Jessore!B76</f>
        <v>241233004 : Improvement of Lawjani bazar-Jhikargacha Katakhal bazar(Shahid Rafique Sarak) Road From Ch. 00 - 162m &amp; 600-1750m</v>
      </c>
      <c r="C13" s="2" t="str">
        <f>Jessore!C76</f>
        <v>KDRIDP/Jess/W-47/2017-18</v>
      </c>
      <c r="D13" s="5">
        <f>Jessore!D76</f>
        <v>1.3120000000000001</v>
      </c>
      <c r="E13" s="5">
        <f>Jessore!E76</f>
        <v>0</v>
      </c>
      <c r="F13" s="22">
        <f>Jessore!F76</f>
        <v>0</v>
      </c>
      <c r="G13" s="5">
        <f>Jessore!G76</f>
        <v>82.48</v>
      </c>
      <c r="H13" s="71">
        <f>Jessore!H76</f>
        <v>43038</v>
      </c>
      <c r="I13" s="74" t="str">
        <f>Jessore!I76</f>
        <v>M/S Monir Traders Natun Khayertala, Jessore</v>
      </c>
      <c r="J13" s="71">
        <f>Jessore!J76</f>
        <v>43069</v>
      </c>
      <c r="K13" s="5">
        <f>Jessore!K76</f>
        <v>79.39</v>
      </c>
      <c r="L13" s="77">
        <f>Jessore!L76</f>
        <v>0.65</v>
      </c>
      <c r="M13" s="71">
        <f>Jessore!M76</f>
        <v>43301</v>
      </c>
      <c r="N13" s="5">
        <f>Jessore!N76</f>
        <v>0</v>
      </c>
      <c r="O13" s="5">
        <f>Jessore!O76</f>
        <v>29.32</v>
      </c>
      <c r="P13" s="5">
        <f>Jessore!P76</f>
        <v>-29.32</v>
      </c>
      <c r="Q13" s="77">
        <f>Jessore!Q76</f>
        <v>0.36931603476508379</v>
      </c>
      <c r="R13" s="2">
        <f>Jessore!R76</f>
        <v>0</v>
      </c>
    </row>
    <row r="14" spans="1:22" s="3" customFormat="1" ht="85.5" x14ac:dyDescent="0.25">
      <c r="A14" s="2">
        <f>IF(B14&lt;&gt;"",SUBTOTAL(3,B$7:B14),"")</f>
        <v>7</v>
      </c>
      <c r="B14" s="4" t="str">
        <f>Jessore!B77</f>
        <v>241233006 : Improvement of Seordah GC-Moheshpara Road From Ch. 3750 - 6350m</v>
      </c>
      <c r="C14" s="2" t="str">
        <f>Jessore!C77</f>
        <v>KDRIDP/Jess/W-48/2017-18</v>
      </c>
      <c r="D14" s="5">
        <f>Jessore!D77</f>
        <v>2.6</v>
      </c>
      <c r="E14" s="5">
        <f>Jessore!E77</f>
        <v>0</v>
      </c>
      <c r="F14" s="22">
        <f>Jessore!F77</f>
        <v>0</v>
      </c>
      <c r="G14" s="5">
        <f>Jessore!G77</f>
        <v>146.91</v>
      </c>
      <c r="H14" s="71">
        <f>Jessore!H77</f>
        <v>43038</v>
      </c>
      <c r="I14" s="74" t="str">
        <f>Jessore!I77</f>
        <v>M/S Alif Enterprise, Chapatala, Mirzapur, Jhikorgacha, Jessore</v>
      </c>
      <c r="J14" s="71">
        <f>Jessore!J77</f>
        <v>43069</v>
      </c>
      <c r="K14" s="5">
        <f>Jessore!K77</f>
        <v>140.85</v>
      </c>
      <c r="L14" s="77">
        <f>Jessore!L77</f>
        <v>0.5</v>
      </c>
      <c r="M14" s="71">
        <f>Jessore!M77</f>
        <v>43171</v>
      </c>
      <c r="N14" s="5">
        <f>Jessore!N77</f>
        <v>0</v>
      </c>
      <c r="O14" s="5">
        <f>Jessore!O77</f>
        <v>43.26</v>
      </c>
      <c r="P14" s="5">
        <f>Jessore!P77</f>
        <v>-43.26</v>
      </c>
      <c r="Q14" s="77">
        <f>Jessore!Q77</f>
        <v>0.30713525026624067</v>
      </c>
      <c r="R14" s="2">
        <f>Jessore!R77</f>
        <v>0</v>
      </c>
    </row>
    <row r="15" spans="1:22" s="3" customFormat="1" ht="14.25" x14ac:dyDescent="0.25">
      <c r="A15" s="2">
        <f>IF(B15&lt;&gt;"",SUBTOTAL(3,B$7:B15),"")</f>
        <v>8</v>
      </c>
      <c r="B15" s="4" t="str">
        <f>Jessore!B78</f>
        <v>241233008 : Bakra UP-Jhapa (Bridge) Bazar</v>
      </c>
      <c r="C15" s="2">
        <f>Jessore!C78</f>
        <v>0</v>
      </c>
      <c r="D15" s="5">
        <f>Jessore!D78</f>
        <v>0</v>
      </c>
      <c r="E15" s="5">
        <f>Jessore!E78</f>
        <v>0</v>
      </c>
      <c r="F15" s="22">
        <f>Jessore!F78</f>
        <v>0</v>
      </c>
      <c r="G15" s="5">
        <f>Jessore!G78</f>
        <v>0</v>
      </c>
      <c r="H15" s="71">
        <f>Jessore!H78</f>
        <v>0</v>
      </c>
      <c r="I15" s="74">
        <f>Jessore!I78</f>
        <v>0</v>
      </c>
      <c r="J15" s="71">
        <f>Jessore!J78</f>
        <v>0</v>
      </c>
      <c r="K15" s="5">
        <f>Jessore!K78</f>
        <v>0</v>
      </c>
      <c r="L15" s="77">
        <f>Jessore!L78</f>
        <v>0</v>
      </c>
      <c r="M15" s="71">
        <f>Jessore!M78</f>
        <v>0</v>
      </c>
      <c r="N15" s="5">
        <f>Jessore!N78</f>
        <v>0</v>
      </c>
      <c r="O15" s="5">
        <f>Jessore!O78</f>
        <v>0</v>
      </c>
      <c r="P15" s="5">
        <f>Jessore!P78</f>
        <v>0</v>
      </c>
      <c r="Q15" s="77" t="e">
        <f>Jessore!Q78</f>
        <v>#DIV/0!</v>
      </c>
      <c r="R15" s="2">
        <f>Jessore!R78</f>
        <v>0</v>
      </c>
    </row>
    <row r="16" spans="1:22" s="3" customFormat="1" ht="28.5" x14ac:dyDescent="0.25">
      <c r="A16" s="2">
        <f>IF(B16&lt;&gt;"",SUBTOTAL(3,B$7:B16),"")</f>
        <v>9</v>
      </c>
      <c r="B16" s="4" t="str">
        <f>Jessore!B79</f>
        <v>241233009 : Bakra bazar(Bakra UP)-Matshia bazar.</v>
      </c>
      <c r="C16" s="2">
        <f>Jessore!C79</f>
        <v>0</v>
      </c>
      <c r="D16" s="5">
        <f>Jessore!D79</f>
        <v>0</v>
      </c>
      <c r="E16" s="5">
        <f>Jessore!E79</f>
        <v>0</v>
      </c>
      <c r="F16" s="22">
        <f>Jessore!F79</f>
        <v>0</v>
      </c>
      <c r="G16" s="5">
        <f>Jessore!G79</f>
        <v>0</v>
      </c>
      <c r="H16" s="71">
        <f>Jessore!H79</f>
        <v>0</v>
      </c>
      <c r="I16" s="74">
        <f>Jessore!I79</f>
        <v>0</v>
      </c>
      <c r="J16" s="71">
        <f>Jessore!J79</f>
        <v>0</v>
      </c>
      <c r="K16" s="5">
        <f>Jessore!K79</f>
        <v>0</v>
      </c>
      <c r="L16" s="77">
        <f>Jessore!L79</f>
        <v>0</v>
      </c>
      <c r="M16" s="71">
        <f>Jessore!M79</f>
        <v>0</v>
      </c>
      <c r="N16" s="5">
        <f>Jessore!N79</f>
        <v>0</v>
      </c>
      <c r="O16" s="5">
        <f>Jessore!O79</f>
        <v>0</v>
      </c>
      <c r="P16" s="5">
        <f>Jessore!P79</f>
        <v>0</v>
      </c>
      <c r="Q16" s="77" t="e">
        <f>Jessore!Q79</f>
        <v>#DIV/0!</v>
      </c>
      <c r="R16" s="2">
        <f>Jessore!R79</f>
        <v>0</v>
      </c>
    </row>
    <row r="17" spans="1:18" s="3" customFormat="1" ht="71.25" x14ac:dyDescent="0.25">
      <c r="A17" s="2">
        <f>IF(B17&lt;&gt;"",SUBTOTAL(3,B$7:B17),"")</f>
        <v>10</v>
      </c>
      <c r="B17" s="4" t="str">
        <f>Jessore!B80</f>
        <v>241233012 : Improvement of Jagodanandakati bazar Bridge-Bakra UP bazar Gondhor More. Road From Ch. 6460 - 8350m. [Salvage Cost Tk. 6,982.00]</v>
      </c>
      <c r="C17" s="2" t="str">
        <f>Jessore!C80</f>
        <v>KDRIDP/Jess/W-83/2017-18</v>
      </c>
      <c r="D17" s="5">
        <f>Jessore!D80</f>
        <v>1.89</v>
      </c>
      <c r="E17" s="5">
        <f>Jessore!E80</f>
        <v>0</v>
      </c>
      <c r="F17" s="22">
        <f>Jessore!F80</f>
        <v>0</v>
      </c>
      <c r="G17" s="5">
        <f>Jessore!G80</f>
        <v>151.4</v>
      </c>
      <c r="H17" s="71">
        <f>Jessore!H80</f>
        <v>0</v>
      </c>
      <c r="I17" s="74">
        <f>Jessore!I80</f>
        <v>0</v>
      </c>
      <c r="J17" s="71">
        <f>Jessore!J80</f>
        <v>0</v>
      </c>
      <c r="K17" s="5">
        <f>Jessore!K80</f>
        <v>0</v>
      </c>
      <c r="L17" s="77">
        <f>Jessore!L80</f>
        <v>0</v>
      </c>
      <c r="M17" s="71">
        <f>Jessore!M80</f>
        <v>0</v>
      </c>
      <c r="N17" s="5">
        <f>Jessore!N80</f>
        <v>0</v>
      </c>
      <c r="O17" s="5">
        <f>Jessore!O80</f>
        <v>0</v>
      </c>
      <c r="P17" s="5">
        <f>Jessore!P80</f>
        <v>0</v>
      </c>
      <c r="Q17" s="77" t="e">
        <f>Jessore!Q80</f>
        <v>#DIV/0!</v>
      </c>
      <c r="R17" s="2" t="str">
        <f>Jessore!R80</f>
        <v>Tender will be Recceived on Dated 18/03/2018</v>
      </c>
    </row>
    <row r="18" spans="1:18" s="3" customFormat="1" ht="99.75" x14ac:dyDescent="0.25">
      <c r="A18" s="2">
        <f>IF(B18&lt;&gt;"",SUBTOTAL(3,B$7:B18),"")</f>
        <v>11</v>
      </c>
      <c r="B18" s="4" t="str">
        <f>Jessore!B81</f>
        <v>241233013 : Improvement of Magura New Market-Magura UP office Road From Ch. 492 - 1300m [Salvage cost Tk. 2,37,171.00]</v>
      </c>
      <c r="C18" s="2" t="str">
        <f>Jessore!C81</f>
        <v>KDRIDP/Jess/W-50/2017-18</v>
      </c>
      <c r="D18" s="5">
        <f>Jessore!D81</f>
        <v>0.81</v>
      </c>
      <c r="E18" s="5">
        <f>Jessore!E81</f>
        <v>0</v>
      </c>
      <c r="F18" s="22">
        <f>Jessore!F81</f>
        <v>0</v>
      </c>
      <c r="G18" s="5">
        <f>Jessore!G81</f>
        <v>54.34</v>
      </c>
      <c r="H18" s="71">
        <f>Jessore!H81</f>
        <v>43038</v>
      </c>
      <c r="I18" s="74" t="str">
        <f>Jessore!I81</f>
        <v>MD. Humayun Kabir Nobarakpur, Jhikorgacha, Jessore</v>
      </c>
      <c r="J18" s="71">
        <f>Jessore!J81</f>
        <v>43069</v>
      </c>
      <c r="K18" s="5">
        <f>Jessore!K81</f>
        <v>49.06</v>
      </c>
      <c r="L18" s="77">
        <f>Jessore!L81</f>
        <v>1</v>
      </c>
      <c r="M18" s="71">
        <f>Jessore!M81</f>
        <v>43212</v>
      </c>
      <c r="N18" s="5">
        <f>Jessore!N81</f>
        <v>45.884999999999998</v>
      </c>
      <c r="O18" s="5">
        <f>Jessore!O81</f>
        <v>45.884999999999998</v>
      </c>
      <c r="P18" s="5">
        <f>Jessore!P81</f>
        <v>0</v>
      </c>
      <c r="Q18" s="77">
        <f>Jessore!Q81</f>
        <v>0.93528332653893187</v>
      </c>
      <c r="R18" s="2" t="str">
        <f>Jessore!R81</f>
        <v>Final</v>
      </c>
    </row>
    <row r="19" spans="1:18" s="3" customFormat="1" ht="14.25" x14ac:dyDescent="0.25">
      <c r="A19" s="2">
        <f>IF(B19&lt;&gt;"",SUBTOTAL(3,B$7:B19),"")</f>
        <v>12</v>
      </c>
      <c r="B19" s="4" t="str">
        <f>Jessore!B82</f>
        <v>241233017 : Godkhali UP-Bodhkhana bazar</v>
      </c>
      <c r="C19" s="2">
        <f>Jessore!C82</f>
        <v>0</v>
      </c>
      <c r="D19" s="5">
        <f>Jessore!D82</f>
        <v>0</v>
      </c>
      <c r="E19" s="5">
        <f>Jessore!E82</f>
        <v>0</v>
      </c>
      <c r="F19" s="22">
        <f>Jessore!F82</f>
        <v>0</v>
      </c>
      <c r="G19" s="5">
        <f>Jessore!G82</f>
        <v>0</v>
      </c>
      <c r="H19" s="71">
        <f>Jessore!H82</f>
        <v>0</v>
      </c>
      <c r="I19" s="74">
        <f>Jessore!I82</f>
        <v>0</v>
      </c>
      <c r="J19" s="71">
        <f>Jessore!J82</f>
        <v>0</v>
      </c>
      <c r="K19" s="5">
        <f>Jessore!K82</f>
        <v>0</v>
      </c>
      <c r="L19" s="77">
        <f>Jessore!L82</f>
        <v>0</v>
      </c>
      <c r="M19" s="71">
        <f>Jessore!M82</f>
        <v>0</v>
      </c>
      <c r="N19" s="5">
        <f>Jessore!N82</f>
        <v>0</v>
      </c>
      <c r="O19" s="5">
        <f>Jessore!O82</f>
        <v>0</v>
      </c>
      <c r="P19" s="5">
        <f>Jessore!P82</f>
        <v>0</v>
      </c>
      <c r="Q19" s="77" t="e">
        <f>Jessore!Q82</f>
        <v>#DIV/0!</v>
      </c>
      <c r="R19" s="2">
        <f>Jessore!R82</f>
        <v>0</v>
      </c>
    </row>
    <row r="20" spans="1:18" s="3" customFormat="1" ht="85.5" x14ac:dyDescent="0.25">
      <c r="A20" s="2">
        <f>IF(B20&lt;&gt;"",SUBTOTAL(3,B$7:B20),"")</f>
        <v>13</v>
      </c>
      <c r="B20" s="4" t="str">
        <f>Jessore!B83</f>
        <v>241233018 : Improvement of Barbakpur bazar-Simulia UP Road From Ch. 00-1150m.</v>
      </c>
      <c r="C20" s="2" t="str">
        <f>Jessore!C83</f>
        <v>KDRIDP/Jess/W-51/2017-18</v>
      </c>
      <c r="D20" s="5">
        <f>Jessore!D83</f>
        <v>1.1499999999999999</v>
      </c>
      <c r="E20" s="5">
        <f>Jessore!E83</f>
        <v>0</v>
      </c>
      <c r="F20" s="22">
        <f>Jessore!F83</f>
        <v>0</v>
      </c>
      <c r="G20" s="5">
        <f>Jessore!G83</f>
        <v>75.47</v>
      </c>
      <c r="H20" s="71">
        <f>Jessore!H83</f>
        <v>43034</v>
      </c>
      <c r="I20" s="74" t="str">
        <f>Jessore!I83</f>
        <v>M/S Jamuna Prokousoli Hatkhola Road, Jessore</v>
      </c>
      <c r="J20" s="71">
        <f>Jessore!J83</f>
        <v>43081</v>
      </c>
      <c r="K20" s="5">
        <f>Jessore!K83</f>
        <v>75.17</v>
      </c>
      <c r="L20" s="77">
        <f>Jessore!L83</f>
        <v>1</v>
      </c>
      <c r="M20" s="71">
        <f>Jessore!M83</f>
        <v>43359</v>
      </c>
      <c r="N20" s="5">
        <f>Jessore!N83</f>
        <v>75.129000000000005</v>
      </c>
      <c r="O20" s="5">
        <f>Jessore!O83</f>
        <v>75.129000000000005</v>
      </c>
      <c r="P20" s="5">
        <f>Jessore!P83</f>
        <v>0</v>
      </c>
      <c r="Q20" s="77">
        <f>Jessore!Q83</f>
        <v>0.99945456964214452</v>
      </c>
      <c r="R20" s="2" t="str">
        <f>Jessore!R83</f>
        <v>Final</v>
      </c>
    </row>
    <row r="21" spans="1:18" s="3" customFormat="1" ht="14.25" x14ac:dyDescent="0.25">
      <c r="A21" s="2">
        <f>IF(B21&lt;&gt;"",SUBTOTAL(3,B$7:B21),"")</f>
        <v>14</v>
      </c>
      <c r="B21" s="4" t="str">
        <f>Jessore!B84</f>
        <v>241233024 : Shimulia UP-Gorpara GC</v>
      </c>
      <c r="C21" s="2">
        <f>Jessore!C84</f>
        <v>0</v>
      </c>
      <c r="D21" s="5">
        <f>Jessore!D84</f>
        <v>0</v>
      </c>
      <c r="E21" s="5">
        <f>Jessore!E84</f>
        <v>0</v>
      </c>
      <c r="F21" s="22">
        <f>Jessore!F84</f>
        <v>0</v>
      </c>
      <c r="G21" s="5">
        <f>Jessore!G84</f>
        <v>0</v>
      </c>
      <c r="H21" s="71">
        <f>Jessore!H84</f>
        <v>0</v>
      </c>
      <c r="I21" s="74">
        <f>Jessore!I84</f>
        <v>0</v>
      </c>
      <c r="J21" s="71">
        <f>Jessore!J84</f>
        <v>0</v>
      </c>
      <c r="K21" s="5">
        <f>Jessore!K84</f>
        <v>0</v>
      </c>
      <c r="L21" s="77">
        <f>Jessore!L84</f>
        <v>0</v>
      </c>
      <c r="M21" s="71">
        <f>Jessore!M84</f>
        <v>0</v>
      </c>
      <c r="N21" s="5">
        <f>Jessore!N84</f>
        <v>0</v>
      </c>
      <c r="O21" s="5">
        <f>Jessore!O84</f>
        <v>0</v>
      </c>
      <c r="P21" s="5">
        <f>Jessore!P84</f>
        <v>0</v>
      </c>
      <c r="Q21" s="77" t="e">
        <f>Jessore!Q84</f>
        <v>#DIV/0!</v>
      </c>
      <c r="R21" s="2">
        <f>Jessore!R84</f>
        <v>0</v>
      </c>
    </row>
    <row r="22" spans="1:18" s="3" customFormat="1" ht="28.5" x14ac:dyDescent="0.25">
      <c r="A22" s="2">
        <f>IF(B22&lt;&gt;"",SUBTOTAL(3,B$7:B22),"")</f>
        <v>15</v>
      </c>
      <c r="B22" s="4" t="str">
        <f>Jessore!B85</f>
        <v>241233025 : Godkhali bazar-Panishara UP(Borni bazar).</v>
      </c>
      <c r="C22" s="2">
        <f>Jessore!C85</f>
        <v>0</v>
      </c>
      <c r="D22" s="5">
        <f>Jessore!D85</f>
        <v>0</v>
      </c>
      <c r="E22" s="5">
        <f>Jessore!E85</f>
        <v>0</v>
      </c>
      <c r="F22" s="22">
        <f>Jessore!F85</f>
        <v>0</v>
      </c>
      <c r="G22" s="5">
        <f>Jessore!G85</f>
        <v>0</v>
      </c>
      <c r="H22" s="71">
        <f>Jessore!H85</f>
        <v>0</v>
      </c>
      <c r="I22" s="74">
        <f>Jessore!I85</f>
        <v>0</v>
      </c>
      <c r="J22" s="71">
        <f>Jessore!J85</f>
        <v>0</v>
      </c>
      <c r="K22" s="5">
        <f>Jessore!K85</f>
        <v>0</v>
      </c>
      <c r="L22" s="77">
        <f>Jessore!L85</f>
        <v>0</v>
      </c>
      <c r="M22" s="71">
        <f>Jessore!M85</f>
        <v>0</v>
      </c>
      <c r="N22" s="5">
        <f>Jessore!N85</f>
        <v>0</v>
      </c>
      <c r="O22" s="5">
        <f>Jessore!O85</f>
        <v>0</v>
      </c>
      <c r="P22" s="5">
        <f>Jessore!P85</f>
        <v>0</v>
      </c>
      <c r="Q22" s="77" t="e">
        <f>Jessore!Q85</f>
        <v>#DIV/0!</v>
      </c>
      <c r="R22" s="2">
        <f>Jessore!R85</f>
        <v>0</v>
      </c>
    </row>
    <row r="23" spans="1:18" s="3" customFormat="1" ht="14.25" x14ac:dyDescent="0.25">
      <c r="A23" s="2">
        <f>IF(B23&lt;&gt;"",SUBTOTAL(3,B$7:B23),"")</f>
        <v>16</v>
      </c>
      <c r="B23" s="4" t="str">
        <f>Jessore!B86</f>
        <v>241233026 : Shimulia UP-Godkhali bazar.</v>
      </c>
      <c r="C23" s="2">
        <f>Jessore!C86</f>
        <v>0</v>
      </c>
      <c r="D23" s="5">
        <f>Jessore!D86</f>
        <v>0</v>
      </c>
      <c r="E23" s="5">
        <f>Jessore!E86</f>
        <v>0</v>
      </c>
      <c r="F23" s="22">
        <f>Jessore!F86</f>
        <v>0</v>
      </c>
      <c r="G23" s="5">
        <f>Jessore!G86</f>
        <v>0</v>
      </c>
      <c r="H23" s="71">
        <f>Jessore!H86</f>
        <v>0</v>
      </c>
      <c r="I23" s="74">
        <f>Jessore!I86</f>
        <v>0</v>
      </c>
      <c r="J23" s="71">
        <f>Jessore!J86</f>
        <v>0</v>
      </c>
      <c r="K23" s="5">
        <f>Jessore!K86</f>
        <v>0</v>
      </c>
      <c r="L23" s="77">
        <f>Jessore!L86</f>
        <v>0</v>
      </c>
      <c r="M23" s="71">
        <f>Jessore!M86</f>
        <v>0</v>
      </c>
      <c r="N23" s="5">
        <f>Jessore!N86</f>
        <v>0</v>
      </c>
      <c r="O23" s="5">
        <f>Jessore!O86</f>
        <v>0</v>
      </c>
      <c r="P23" s="5">
        <f>Jessore!P86</f>
        <v>0</v>
      </c>
      <c r="Q23" s="77" t="e">
        <f>Jessore!Q86</f>
        <v>#DIV/0!</v>
      </c>
      <c r="R23" s="2">
        <f>Jessore!R86</f>
        <v>0</v>
      </c>
    </row>
    <row r="24" spans="1:18" s="3" customFormat="1" ht="28.5" x14ac:dyDescent="0.25">
      <c r="A24" s="2">
        <f>IF(B24&lt;&gt;"",SUBTOTAL(3,B$7:B24),"")</f>
        <v>17</v>
      </c>
      <c r="B24" s="4" t="str">
        <f>Jessore!B87</f>
        <v>241233027 : Shimulia UP-Navaran UP (at Kalagachi RHD).</v>
      </c>
      <c r="C24" s="2">
        <f>Jessore!C87</f>
        <v>0</v>
      </c>
      <c r="D24" s="5">
        <f>Jessore!D87</f>
        <v>0</v>
      </c>
      <c r="E24" s="5">
        <f>Jessore!E87</f>
        <v>0</v>
      </c>
      <c r="F24" s="22">
        <f>Jessore!F87</f>
        <v>0</v>
      </c>
      <c r="G24" s="5">
        <f>Jessore!G87</f>
        <v>0</v>
      </c>
      <c r="H24" s="71">
        <f>Jessore!H87</f>
        <v>0</v>
      </c>
      <c r="I24" s="74">
        <f>Jessore!I87</f>
        <v>0</v>
      </c>
      <c r="J24" s="71">
        <f>Jessore!J87</f>
        <v>0</v>
      </c>
      <c r="K24" s="5">
        <f>Jessore!K87</f>
        <v>0</v>
      </c>
      <c r="L24" s="77">
        <f>Jessore!L87</f>
        <v>0</v>
      </c>
      <c r="M24" s="71">
        <f>Jessore!M87</f>
        <v>0</v>
      </c>
      <c r="N24" s="5">
        <f>Jessore!N87</f>
        <v>0</v>
      </c>
      <c r="O24" s="5">
        <f>Jessore!O87</f>
        <v>0</v>
      </c>
      <c r="P24" s="5">
        <f>Jessore!P87</f>
        <v>0</v>
      </c>
      <c r="Q24" s="77" t="e">
        <f>Jessore!Q87</f>
        <v>#DIV/0!</v>
      </c>
      <c r="R24" s="2">
        <f>Jessore!R87</f>
        <v>0</v>
      </c>
    </row>
    <row r="25" spans="1:18" s="3" customFormat="1" ht="28.5" x14ac:dyDescent="0.25">
      <c r="A25" s="2">
        <f>IF(B25&lt;&gt;"",SUBTOTAL(3,B$7:B25),"")</f>
        <v>18</v>
      </c>
      <c r="B25" s="4" t="str">
        <f>Jessore!B88</f>
        <v>241233028 : Lawjani Bazar(Jhikargacha UP)-Naranggali bazar(Sadar)</v>
      </c>
      <c r="C25" s="2">
        <f>Jessore!C88</f>
        <v>0</v>
      </c>
      <c r="D25" s="5">
        <f>Jessore!D88</f>
        <v>0</v>
      </c>
      <c r="E25" s="5">
        <f>Jessore!E88</f>
        <v>0</v>
      </c>
      <c r="F25" s="22">
        <f>Jessore!F88</f>
        <v>0</v>
      </c>
      <c r="G25" s="5">
        <f>Jessore!G88</f>
        <v>0</v>
      </c>
      <c r="H25" s="71">
        <f>Jessore!H88</f>
        <v>0</v>
      </c>
      <c r="I25" s="74">
        <f>Jessore!I88</f>
        <v>0</v>
      </c>
      <c r="J25" s="71">
        <f>Jessore!J88</f>
        <v>0</v>
      </c>
      <c r="K25" s="5">
        <f>Jessore!K88</f>
        <v>0</v>
      </c>
      <c r="L25" s="77">
        <f>Jessore!L88</f>
        <v>0</v>
      </c>
      <c r="M25" s="71">
        <f>Jessore!M88</f>
        <v>0</v>
      </c>
      <c r="N25" s="5">
        <f>Jessore!N88</f>
        <v>0</v>
      </c>
      <c r="O25" s="5">
        <f>Jessore!O88</f>
        <v>0</v>
      </c>
      <c r="P25" s="5">
        <f>Jessore!P88</f>
        <v>0</v>
      </c>
      <c r="Q25" s="77" t="e">
        <f>Jessore!Q88</f>
        <v>#DIV/0!</v>
      </c>
      <c r="R25" s="2">
        <f>Jessore!R88</f>
        <v>0</v>
      </c>
    </row>
    <row r="26" spans="1:18" s="3" customFormat="1" ht="28.5" x14ac:dyDescent="0.25">
      <c r="A26" s="2">
        <f>IF(B26&lt;&gt;"",SUBTOTAL(3,B$7:B26),"")</f>
        <v>19</v>
      </c>
      <c r="B26" s="4" t="str">
        <f>Jessore!B89</f>
        <v>241233029 : Jhikargacha GC-Jhikargacha UP(Lawjani Bazar)</v>
      </c>
      <c r="C26" s="2">
        <f>Jessore!C89</f>
        <v>0</v>
      </c>
      <c r="D26" s="5">
        <f>Jessore!D89</f>
        <v>0</v>
      </c>
      <c r="E26" s="5">
        <f>Jessore!E89</f>
        <v>0</v>
      </c>
      <c r="F26" s="22">
        <f>Jessore!F89</f>
        <v>0</v>
      </c>
      <c r="G26" s="5">
        <f>Jessore!G89</f>
        <v>0</v>
      </c>
      <c r="H26" s="71">
        <f>Jessore!H89</f>
        <v>0</v>
      </c>
      <c r="I26" s="74">
        <f>Jessore!I89</f>
        <v>0</v>
      </c>
      <c r="J26" s="71">
        <f>Jessore!J89</f>
        <v>0</v>
      </c>
      <c r="K26" s="5">
        <f>Jessore!K89</f>
        <v>0</v>
      </c>
      <c r="L26" s="77">
        <f>Jessore!L89</f>
        <v>0</v>
      </c>
      <c r="M26" s="71">
        <f>Jessore!M89</f>
        <v>0</v>
      </c>
      <c r="N26" s="5">
        <f>Jessore!N89</f>
        <v>0</v>
      </c>
      <c r="O26" s="5">
        <f>Jessore!O89</f>
        <v>0</v>
      </c>
      <c r="P26" s="5">
        <f>Jessore!P89</f>
        <v>0</v>
      </c>
      <c r="Q26" s="77" t="e">
        <f>Jessore!Q89</f>
        <v>#DIV/0!</v>
      </c>
      <c r="R26" s="2">
        <f>Jessore!R89</f>
        <v>0</v>
      </c>
    </row>
    <row r="27" spans="1:18" s="3" customFormat="1" ht="25.5" customHeight="1" x14ac:dyDescent="0.25">
      <c r="A27" s="136" t="s">
        <v>11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</row>
    <row r="28" spans="1:18" s="3" customFormat="1" ht="14.25" x14ac:dyDescent="0.25">
      <c r="A28" s="2">
        <v>20</v>
      </c>
      <c r="B28" s="4" t="str">
        <f>Jessore!B222</f>
        <v>241234009 : Fatepur-Bodhkhana bazar.</v>
      </c>
      <c r="C28" s="2">
        <f>Jessore!C222</f>
        <v>0</v>
      </c>
      <c r="D28" s="5">
        <f>Jessore!D222</f>
        <v>0</v>
      </c>
      <c r="E28" s="5">
        <f>Jessore!E222</f>
        <v>0</v>
      </c>
      <c r="F28" s="22">
        <f>Jessore!F222</f>
        <v>0</v>
      </c>
      <c r="G28" s="5">
        <f>Jessore!G222</f>
        <v>0</v>
      </c>
      <c r="H28" s="71">
        <f>Jessore!H222</f>
        <v>0</v>
      </c>
      <c r="I28" s="74">
        <f>Jessore!I222</f>
        <v>0</v>
      </c>
      <c r="J28" s="71">
        <f>Jessore!J222</f>
        <v>0</v>
      </c>
      <c r="K28" s="5">
        <f>Jessore!K222</f>
        <v>0</v>
      </c>
      <c r="L28" s="77">
        <f>Jessore!L222</f>
        <v>0</v>
      </c>
      <c r="M28" s="71">
        <f>Jessore!M222</f>
        <v>0</v>
      </c>
      <c r="N28" s="5">
        <f>Jessore!N222</f>
        <v>0</v>
      </c>
      <c r="O28" s="5">
        <f>Jessore!O222</f>
        <v>0</v>
      </c>
      <c r="P28" s="5">
        <f>Jessore!P222</f>
        <v>0</v>
      </c>
      <c r="Q28" s="77" t="e">
        <f>Jessore!Q222</f>
        <v>#DIV/0!</v>
      </c>
      <c r="R28" s="2">
        <f>Jessore!R222</f>
        <v>0</v>
      </c>
    </row>
    <row r="29" spans="1:18" s="3" customFormat="1" ht="28.5" x14ac:dyDescent="0.25">
      <c r="A29" s="2">
        <v>21</v>
      </c>
      <c r="B29" s="4" t="str">
        <f>Jessore!B223</f>
        <v>241234013 : Misrideara UZR Jamtala-Angarpara.</v>
      </c>
      <c r="C29" s="2">
        <f>Jessore!C223</f>
        <v>0</v>
      </c>
      <c r="D29" s="5">
        <f>Jessore!D223</f>
        <v>0</v>
      </c>
      <c r="E29" s="5">
        <f>Jessore!E223</f>
        <v>0</v>
      </c>
      <c r="F29" s="22">
        <f>Jessore!F223</f>
        <v>0</v>
      </c>
      <c r="G29" s="5">
        <f>Jessore!G223</f>
        <v>0</v>
      </c>
      <c r="H29" s="71">
        <f>Jessore!H223</f>
        <v>0</v>
      </c>
      <c r="I29" s="74">
        <f>Jessore!I223</f>
        <v>0</v>
      </c>
      <c r="J29" s="71">
        <f>Jessore!J223</f>
        <v>0</v>
      </c>
      <c r="K29" s="5">
        <f>Jessore!K223</f>
        <v>0</v>
      </c>
      <c r="L29" s="77">
        <f>Jessore!L223</f>
        <v>0</v>
      </c>
      <c r="M29" s="71">
        <f>Jessore!M223</f>
        <v>0</v>
      </c>
      <c r="N29" s="5">
        <f>Jessore!N223</f>
        <v>0</v>
      </c>
      <c r="O29" s="5">
        <f>Jessore!O223</f>
        <v>0</v>
      </c>
      <c r="P29" s="5">
        <f>Jessore!P223</f>
        <v>0</v>
      </c>
      <c r="Q29" s="77" t="e">
        <f>Jessore!Q223</f>
        <v>#DIV/0!</v>
      </c>
      <c r="R29" s="2">
        <f>Jessore!R223</f>
        <v>0</v>
      </c>
    </row>
    <row r="30" spans="1:18" s="3" customFormat="1" ht="99.75" x14ac:dyDescent="0.25">
      <c r="A30" s="2">
        <v>22</v>
      </c>
      <c r="B30" s="4" t="str">
        <f>Jessore!B224</f>
        <v>241234035 : Improvement of Komarchanda-Nayra bazar Road From Ch. 00 - 925m</v>
      </c>
      <c r="C30" s="2" t="str">
        <f>Jessore!C224</f>
        <v>KDRIDP/Jess/W-06/2016-17</v>
      </c>
      <c r="D30" s="5">
        <f>Jessore!D224</f>
        <v>0.92500000000000004</v>
      </c>
      <c r="E30" s="5">
        <f>Jessore!E224</f>
        <v>0</v>
      </c>
      <c r="F30" s="22">
        <f>Jessore!F224</f>
        <v>0</v>
      </c>
      <c r="G30" s="5">
        <f>Jessore!G224</f>
        <v>55.32</v>
      </c>
      <c r="H30" s="71">
        <f>Jessore!H224</f>
        <v>42919</v>
      </c>
      <c r="I30" s="74" t="str">
        <f>Jessore!I224</f>
        <v>M/S Mysha Traders, 377/1, South Goran, Sabujbag, Dhaka-1219</v>
      </c>
      <c r="J30" s="71">
        <f>Jessore!J224</f>
        <v>42991</v>
      </c>
      <c r="K30" s="5">
        <f>Jessore!K224</f>
        <v>52.25</v>
      </c>
      <c r="L30" s="77">
        <f>Jessore!L224</f>
        <v>0.7</v>
      </c>
      <c r="M30" s="71">
        <f>Jessore!M224</f>
        <v>43251</v>
      </c>
      <c r="N30" s="5">
        <f>Jessore!N224</f>
        <v>0</v>
      </c>
      <c r="O30" s="5">
        <f>Jessore!O224</f>
        <v>29.24</v>
      </c>
      <c r="P30" s="5">
        <f>Jessore!P224</f>
        <v>-29.24</v>
      </c>
      <c r="Q30" s="77">
        <f>Jessore!Q224</f>
        <v>0.55961722488038279</v>
      </c>
      <c r="R30" s="2">
        <f>Jessore!R224</f>
        <v>0</v>
      </c>
    </row>
    <row r="31" spans="1:18" s="3" customFormat="1" ht="85.5" x14ac:dyDescent="0.25">
      <c r="A31" s="2">
        <v>23</v>
      </c>
      <c r="B31" s="4" t="str">
        <f>Jessore!B225</f>
        <v xml:space="preserve">241234052-Improvement of Digri bazar-Sadipu bazar Road From Ch.00-148 m </v>
      </c>
      <c r="C31" s="2" t="str">
        <f>Jessore!C225</f>
        <v>KDRIDP/Jess/W-15/2016-17</v>
      </c>
      <c r="D31" s="5">
        <f>Jessore!D225</f>
        <v>0.14799999999999999</v>
      </c>
      <c r="E31" s="5">
        <f>Jessore!E225</f>
        <v>0</v>
      </c>
      <c r="F31" s="22">
        <f>Jessore!F225</f>
        <v>0</v>
      </c>
      <c r="G31" s="5">
        <f>Jessore!G225</f>
        <v>10.36</v>
      </c>
      <c r="H31" s="71">
        <f>Jessore!H225</f>
        <v>42943</v>
      </c>
      <c r="I31" s="74" t="str">
        <f>Jessore!I225</f>
        <v>M/S Bakul Enterprise Pulerhat Bazar, Chanchara, Jessore</v>
      </c>
      <c r="J31" s="71">
        <f>Jessore!J225</f>
        <v>43003</v>
      </c>
      <c r="K31" s="5">
        <f>Jessore!K225</f>
        <v>10.33</v>
      </c>
      <c r="L31" s="77">
        <f>Jessore!L225</f>
        <v>1</v>
      </c>
      <c r="M31" s="71">
        <f>Jessore!M225</f>
        <v>43173</v>
      </c>
      <c r="N31" s="5">
        <f>Jessore!N225</f>
        <v>10.33</v>
      </c>
      <c r="O31" s="5">
        <f>Jessore!O225</f>
        <v>10.33</v>
      </c>
      <c r="P31" s="5">
        <f>Jessore!P225</f>
        <v>0</v>
      </c>
      <c r="Q31" s="77">
        <f>Jessore!Q225</f>
        <v>1</v>
      </c>
      <c r="R31" s="2" t="str">
        <f>Jessore!R225</f>
        <v>Final</v>
      </c>
    </row>
    <row r="32" spans="1:18" s="3" customFormat="1" ht="28.5" x14ac:dyDescent="0.25">
      <c r="A32" s="2">
        <v>24</v>
      </c>
      <c r="B32" s="4" t="str">
        <f>Jessore!B226</f>
        <v>241234071-Gongganandapur UP- Panditpur Rd.</v>
      </c>
      <c r="C32" s="2">
        <f>Jessore!C226</f>
        <v>0</v>
      </c>
      <c r="D32" s="5">
        <f>Jessore!D226</f>
        <v>0</v>
      </c>
      <c r="E32" s="5">
        <f>Jessore!E226</f>
        <v>0</v>
      </c>
      <c r="F32" s="22">
        <f>Jessore!F226</f>
        <v>0</v>
      </c>
      <c r="G32" s="5">
        <f>Jessore!G226</f>
        <v>0</v>
      </c>
      <c r="H32" s="71">
        <f>Jessore!H226</f>
        <v>0</v>
      </c>
      <c r="I32" s="74">
        <f>Jessore!I226</f>
        <v>0</v>
      </c>
      <c r="J32" s="71">
        <f>Jessore!J226</f>
        <v>0</v>
      </c>
      <c r="K32" s="5">
        <f>Jessore!K226</f>
        <v>0</v>
      </c>
      <c r="L32" s="77">
        <f>Jessore!L226</f>
        <v>0</v>
      </c>
      <c r="M32" s="71">
        <f>Jessore!M226</f>
        <v>0</v>
      </c>
      <c r="N32" s="5">
        <f>Jessore!N226</f>
        <v>0</v>
      </c>
      <c r="O32" s="5">
        <f>Jessore!O226</f>
        <v>0</v>
      </c>
      <c r="P32" s="5">
        <f>Jessore!P226</f>
        <v>0</v>
      </c>
      <c r="Q32" s="77" t="e">
        <f>Jessore!Q226</f>
        <v>#DIV/0!</v>
      </c>
      <c r="R32" s="2">
        <f>Jessore!R226</f>
        <v>0</v>
      </c>
    </row>
    <row r="33" spans="1:18" s="3" customFormat="1" ht="14.25" x14ac:dyDescent="0.25">
      <c r="A33" s="2">
        <v>25</v>
      </c>
      <c r="B33" s="4" t="str">
        <f>Jessore!B227</f>
        <v>241235001 : Bishahari-Atulia UZR.</v>
      </c>
      <c r="C33" s="2">
        <f>Jessore!C227</f>
        <v>0</v>
      </c>
      <c r="D33" s="5">
        <f>Jessore!D227</f>
        <v>0</v>
      </c>
      <c r="E33" s="5">
        <f>Jessore!E227</f>
        <v>0</v>
      </c>
      <c r="F33" s="22">
        <f>Jessore!F227</f>
        <v>0</v>
      </c>
      <c r="G33" s="5">
        <f>Jessore!G227</f>
        <v>0</v>
      </c>
      <c r="H33" s="71">
        <f>Jessore!H227</f>
        <v>0</v>
      </c>
      <c r="I33" s="74">
        <f>Jessore!I227</f>
        <v>0</v>
      </c>
      <c r="J33" s="71">
        <f>Jessore!J227</f>
        <v>0</v>
      </c>
      <c r="K33" s="5">
        <f>Jessore!K227</f>
        <v>0</v>
      </c>
      <c r="L33" s="77">
        <f>Jessore!L227</f>
        <v>0</v>
      </c>
      <c r="M33" s="71">
        <f>Jessore!M227</f>
        <v>0</v>
      </c>
      <c r="N33" s="5">
        <f>Jessore!N227</f>
        <v>0</v>
      </c>
      <c r="O33" s="5">
        <f>Jessore!O227</f>
        <v>0</v>
      </c>
      <c r="P33" s="5">
        <f>Jessore!P227</f>
        <v>0</v>
      </c>
      <c r="Q33" s="77" t="e">
        <f>Jessore!Q227</f>
        <v>#DIV/0!</v>
      </c>
      <c r="R33" s="2">
        <f>Jessore!R227</f>
        <v>0</v>
      </c>
    </row>
    <row r="34" spans="1:18" s="3" customFormat="1" ht="14.25" x14ac:dyDescent="0.25">
      <c r="A34" s="2">
        <v>26</v>
      </c>
      <c r="B34" s="4" t="str">
        <f>Jessore!B228</f>
        <v>241235012 : Magura UP Office-Magura UZR.</v>
      </c>
      <c r="C34" s="2">
        <f>Jessore!C228</f>
        <v>0</v>
      </c>
      <c r="D34" s="5">
        <f>Jessore!D228</f>
        <v>0</v>
      </c>
      <c r="E34" s="5">
        <f>Jessore!E228</f>
        <v>0</v>
      </c>
      <c r="F34" s="22">
        <f>Jessore!F228</f>
        <v>0</v>
      </c>
      <c r="G34" s="5">
        <f>Jessore!G228</f>
        <v>0</v>
      </c>
      <c r="H34" s="71">
        <f>Jessore!H228</f>
        <v>0</v>
      </c>
      <c r="I34" s="74">
        <f>Jessore!I228</f>
        <v>0</v>
      </c>
      <c r="J34" s="71">
        <f>Jessore!J228</f>
        <v>0</v>
      </c>
      <c r="K34" s="5">
        <f>Jessore!K228</f>
        <v>0</v>
      </c>
      <c r="L34" s="77">
        <f>Jessore!L228</f>
        <v>0</v>
      </c>
      <c r="M34" s="71">
        <f>Jessore!M228</f>
        <v>0</v>
      </c>
      <c r="N34" s="5">
        <f>Jessore!N228</f>
        <v>0</v>
      </c>
      <c r="O34" s="5">
        <f>Jessore!O228</f>
        <v>0</v>
      </c>
      <c r="P34" s="5">
        <f>Jessore!P228</f>
        <v>0</v>
      </c>
      <c r="Q34" s="77" t="e">
        <f>Jessore!Q228</f>
        <v>#DIV/0!</v>
      </c>
      <c r="R34" s="2">
        <f>Jessore!R228</f>
        <v>0</v>
      </c>
    </row>
    <row r="35" spans="1:18" s="3" customFormat="1" ht="28.5" x14ac:dyDescent="0.25">
      <c r="A35" s="2">
        <v>27</v>
      </c>
      <c r="B35" s="4" t="str">
        <f>Jessore!B229</f>
        <v>241235028 : Nabibnagar RHD-Kamarpara GPS.</v>
      </c>
      <c r="C35" s="2">
        <f>Jessore!C229</f>
        <v>0</v>
      </c>
      <c r="D35" s="5">
        <f>Jessore!D229</f>
        <v>0</v>
      </c>
      <c r="E35" s="5">
        <f>Jessore!E229</f>
        <v>0</v>
      </c>
      <c r="F35" s="22">
        <f>Jessore!F229</f>
        <v>0</v>
      </c>
      <c r="G35" s="5">
        <f>Jessore!G229</f>
        <v>0</v>
      </c>
      <c r="H35" s="71">
        <f>Jessore!H229</f>
        <v>0</v>
      </c>
      <c r="I35" s="74">
        <f>Jessore!I229</f>
        <v>0</v>
      </c>
      <c r="J35" s="71">
        <f>Jessore!J229</f>
        <v>0</v>
      </c>
      <c r="K35" s="5">
        <f>Jessore!K229</f>
        <v>0</v>
      </c>
      <c r="L35" s="77">
        <f>Jessore!L229</f>
        <v>0</v>
      </c>
      <c r="M35" s="71">
        <f>Jessore!M229</f>
        <v>0</v>
      </c>
      <c r="N35" s="5">
        <f>Jessore!N229</f>
        <v>0</v>
      </c>
      <c r="O35" s="5">
        <f>Jessore!O229</f>
        <v>0</v>
      </c>
      <c r="P35" s="5">
        <f>Jessore!P229</f>
        <v>0</v>
      </c>
      <c r="Q35" s="77" t="e">
        <f>Jessore!Q229</f>
        <v>#DIV/0!</v>
      </c>
      <c r="R35" s="2">
        <f>Jessore!R229</f>
        <v>0</v>
      </c>
    </row>
    <row r="36" spans="1:18" s="3" customFormat="1" ht="14.25" x14ac:dyDescent="0.25">
      <c r="A36" s="2">
        <v>28</v>
      </c>
      <c r="B36" s="4" t="str">
        <f>Jessore!B230</f>
        <v>241235031 : Kawria GPS More-Towra.</v>
      </c>
      <c r="C36" s="2">
        <f>Jessore!C230</f>
        <v>0</v>
      </c>
      <c r="D36" s="5">
        <f>Jessore!D230</f>
        <v>0</v>
      </c>
      <c r="E36" s="5">
        <f>Jessore!E230</f>
        <v>0</v>
      </c>
      <c r="F36" s="22">
        <f>Jessore!F230</f>
        <v>0</v>
      </c>
      <c r="G36" s="5">
        <f>Jessore!G230</f>
        <v>0</v>
      </c>
      <c r="H36" s="71">
        <f>Jessore!H230</f>
        <v>0</v>
      </c>
      <c r="I36" s="74">
        <f>Jessore!I230</f>
        <v>0</v>
      </c>
      <c r="J36" s="71">
        <f>Jessore!J230</f>
        <v>0</v>
      </c>
      <c r="K36" s="5">
        <f>Jessore!K230</f>
        <v>0</v>
      </c>
      <c r="L36" s="77">
        <f>Jessore!L230</f>
        <v>0</v>
      </c>
      <c r="M36" s="71">
        <f>Jessore!M230</f>
        <v>0</v>
      </c>
      <c r="N36" s="5">
        <f>Jessore!N230</f>
        <v>0</v>
      </c>
      <c r="O36" s="5">
        <f>Jessore!O230</f>
        <v>0</v>
      </c>
      <c r="P36" s="5">
        <f>Jessore!P230</f>
        <v>0</v>
      </c>
      <c r="Q36" s="77" t="e">
        <f>Jessore!Q230</f>
        <v>#DIV/0!</v>
      </c>
      <c r="R36" s="2">
        <f>Jessore!R230</f>
        <v>0</v>
      </c>
    </row>
    <row r="37" spans="1:18" s="3" customFormat="1" ht="28.5" x14ac:dyDescent="0.25">
      <c r="A37" s="2">
        <v>29</v>
      </c>
      <c r="B37" s="4" t="str">
        <f>Jessore!B231</f>
        <v>241235282-Gongadharpur Israil's house-Palla Lutfor's house.</v>
      </c>
      <c r="C37" s="2">
        <f>Jessore!C231</f>
        <v>0</v>
      </c>
      <c r="D37" s="5">
        <f>Jessore!D231</f>
        <v>0</v>
      </c>
      <c r="E37" s="5">
        <f>Jessore!E231</f>
        <v>0</v>
      </c>
      <c r="F37" s="22">
        <f>Jessore!F231</f>
        <v>0</v>
      </c>
      <c r="G37" s="5">
        <f>Jessore!G231</f>
        <v>0</v>
      </c>
      <c r="H37" s="71">
        <f>Jessore!H231</f>
        <v>0</v>
      </c>
      <c r="I37" s="74">
        <f>Jessore!I231</f>
        <v>0</v>
      </c>
      <c r="J37" s="71">
        <f>Jessore!J231</f>
        <v>0</v>
      </c>
      <c r="K37" s="5">
        <f>Jessore!K231</f>
        <v>0</v>
      </c>
      <c r="L37" s="77">
        <f>Jessore!L231</f>
        <v>0</v>
      </c>
      <c r="M37" s="71">
        <f>Jessore!M231</f>
        <v>0</v>
      </c>
      <c r="N37" s="5">
        <f>Jessore!N231</f>
        <v>0</v>
      </c>
      <c r="O37" s="5">
        <f>Jessore!O231</f>
        <v>0</v>
      </c>
      <c r="P37" s="5">
        <f>Jessore!P231</f>
        <v>0</v>
      </c>
      <c r="Q37" s="77" t="e">
        <f>Jessore!Q231</f>
        <v>#DIV/0!</v>
      </c>
      <c r="R37" s="2">
        <f>Jessore!R231</f>
        <v>0</v>
      </c>
    </row>
    <row r="38" spans="1:18" s="3" customFormat="1" ht="25.5" customHeight="1" x14ac:dyDescent="0.25">
      <c r="A38" s="136" t="s">
        <v>12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</row>
    <row r="39" spans="1:18" s="3" customFormat="1" ht="14.25" x14ac:dyDescent="0.25">
      <c r="A39" s="2">
        <v>30</v>
      </c>
      <c r="B39" s="4" t="str">
        <f>Jessore!B296</f>
        <v>241234040-Nawali bazar-Kanarali bazar Rd.</v>
      </c>
      <c r="C39" s="2">
        <f>Jessore!C296</f>
        <v>0</v>
      </c>
      <c r="D39" s="5">
        <f>Jessore!D296</f>
        <v>0</v>
      </c>
      <c r="E39" s="5">
        <f>Jessore!E296</f>
        <v>0</v>
      </c>
      <c r="F39" s="22">
        <f>Jessore!F296</f>
        <v>0</v>
      </c>
      <c r="G39" s="5">
        <f>Jessore!G296</f>
        <v>0</v>
      </c>
      <c r="H39" s="71">
        <f>Jessore!H296</f>
        <v>0</v>
      </c>
      <c r="I39" s="74">
        <f>Jessore!I296</f>
        <v>0</v>
      </c>
      <c r="J39" s="71">
        <f>Jessore!J296</f>
        <v>0</v>
      </c>
      <c r="K39" s="5">
        <f>Jessore!K296</f>
        <v>0</v>
      </c>
      <c r="L39" s="77">
        <f>Jessore!L296</f>
        <v>0</v>
      </c>
      <c r="M39" s="71">
        <f>Jessore!M296</f>
        <v>0</v>
      </c>
      <c r="N39" s="5">
        <f>Jessore!N296</f>
        <v>0</v>
      </c>
      <c r="O39" s="5">
        <f>Jessore!O296</f>
        <v>0</v>
      </c>
      <c r="P39" s="5">
        <f>Jessore!P296</f>
        <v>0</v>
      </c>
      <c r="Q39" s="77" t="e">
        <f>Jessore!Q296</f>
        <v>#DIV/0!</v>
      </c>
      <c r="R39" s="2">
        <f>Jessore!R296</f>
        <v>0</v>
      </c>
    </row>
    <row r="40" spans="1:18" s="3" customFormat="1" ht="25.5" customHeight="1" x14ac:dyDescent="0.25">
      <c r="A40" s="136" t="s">
        <v>14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</row>
    <row r="41" spans="1:18" s="3" customFormat="1" ht="28.5" x14ac:dyDescent="0.25">
      <c r="A41" s="2">
        <v>31</v>
      </c>
      <c r="B41" s="4" t="str">
        <f>Jessore!B364</f>
        <v>241232015-Jhikargacha Thana Hospital more- Goaldah Bazar via Padmapukur Kashipur Rd.</v>
      </c>
      <c r="C41" s="2">
        <f>Jessore!C364</f>
        <v>0</v>
      </c>
      <c r="D41" s="20">
        <f>Jessore!D364</f>
        <v>0</v>
      </c>
      <c r="E41" s="20">
        <f>Jessore!E364</f>
        <v>0</v>
      </c>
      <c r="F41" s="23">
        <f>Jessore!F364</f>
        <v>0</v>
      </c>
      <c r="G41" s="20">
        <f>Jessore!G364</f>
        <v>0</v>
      </c>
      <c r="H41" s="55">
        <f>Jessore!H364</f>
        <v>0</v>
      </c>
      <c r="I41" s="60">
        <f>Jessore!I364</f>
        <v>0</v>
      </c>
      <c r="J41" s="55">
        <f>Jessore!J364</f>
        <v>0</v>
      </c>
      <c r="K41" s="20">
        <f>Jessore!K364</f>
        <v>0</v>
      </c>
      <c r="L41" s="65">
        <f>Jessore!L364</f>
        <v>0</v>
      </c>
      <c r="M41" s="55">
        <f>Jessore!M364</f>
        <v>0</v>
      </c>
      <c r="N41" s="20">
        <f>Jessore!N364</f>
        <v>0</v>
      </c>
      <c r="O41" s="20">
        <f>Jessore!O364</f>
        <v>0</v>
      </c>
      <c r="P41" s="20">
        <f>Jessore!P364</f>
        <v>0</v>
      </c>
      <c r="Q41" s="65" t="e">
        <f>Jessore!Q364</f>
        <v>#DIV/0!</v>
      </c>
      <c r="R41" s="2">
        <f>Jessore!R364</f>
        <v>0</v>
      </c>
    </row>
    <row r="42" spans="1:18" s="3" customFormat="1" ht="14.25" x14ac:dyDescent="0.25">
      <c r="A42" s="2">
        <v>32</v>
      </c>
      <c r="B42" s="4" t="str">
        <f>Jessore!B365</f>
        <v>241233001-Parbazar-Chutipur Bazar Rd.</v>
      </c>
      <c r="C42" s="2">
        <f>Jessore!C365</f>
        <v>0</v>
      </c>
      <c r="D42" s="20">
        <f>Jessore!D365</f>
        <v>0</v>
      </c>
      <c r="E42" s="20">
        <f>Jessore!E365</f>
        <v>0</v>
      </c>
      <c r="F42" s="23">
        <f>Jessore!F365</f>
        <v>0</v>
      </c>
      <c r="G42" s="20">
        <f>Jessore!G365</f>
        <v>0</v>
      </c>
      <c r="H42" s="55">
        <f>Jessore!H365</f>
        <v>0</v>
      </c>
      <c r="I42" s="60">
        <f>Jessore!I365</f>
        <v>0</v>
      </c>
      <c r="J42" s="55">
        <f>Jessore!J365</f>
        <v>0</v>
      </c>
      <c r="K42" s="20">
        <f>Jessore!K365</f>
        <v>0</v>
      </c>
      <c r="L42" s="65">
        <f>Jessore!L365</f>
        <v>0</v>
      </c>
      <c r="M42" s="55">
        <f>Jessore!M365</f>
        <v>0</v>
      </c>
      <c r="N42" s="20">
        <f>Jessore!N365</f>
        <v>0</v>
      </c>
      <c r="O42" s="20">
        <f>Jessore!O365</f>
        <v>0</v>
      </c>
      <c r="P42" s="20">
        <f>Jessore!P365</f>
        <v>0</v>
      </c>
      <c r="Q42" s="65" t="e">
        <f>Jessore!Q365</f>
        <v>#DIV/0!</v>
      </c>
      <c r="R42" s="2">
        <f>Jessore!R365</f>
        <v>0</v>
      </c>
    </row>
    <row r="43" spans="1:18" s="3" customFormat="1" ht="99.75" x14ac:dyDescent="0.25">
      <c r="A43" s="2">
        <v>33</v>
      </c>
      <c r="B43" s="4" t="str">
        <f>Jessore!B366</f>
        <v>241233002-Periodic Maintenance of Navaran Puratan bazar- Chutipur bazar Gongganandapur UP) Road From Ch.9750-14750m</v>
      </c>
      <c r="C43" s="2" t="str">
        <f>Jessore!C366</f>
        <v>KDRIDP/Jess/M-24/2017-18</v>
      </c>
      <c r="D43" s="20">
        <f>Jessore!D366</f>
        <v>5</v>
      </c>
      <c r="E43" s="20">
        <f>Jessore!E366</f>
        <v>0</v>
      </c>
      <c r="F43" s="23">
        <f>Jessore!F366</f>
        <v>0</v>
      </c>
      <c r="G43" s="20">
        <f>Jessore!G366</f>
        <v>166.57900000000001</v>
      </c>
      <c r="H43" s="55">
        <f>Jessore!H366</f>
        <v>43377</v>
      </c>
      <c r="I43" s="60" t="str">
        <f>Jessore!I366</f>
        <v>M/S Sarder International Gohata Road, Cityplaza Complex, Jessore</v>
      </c>
      <c r="J43" s="55">
        <f>Jessore!J366</f>
        <v>0</v>
      </c>
      <c r="K43" s="20">
        <f>Jessore!K366</f>
        <v>174.89</v>
      </c>
      <c r="L43" s="65">
        <f>Jessore!L366</f>
        <v>0</v>
      </c>
      <c r="M43" s="55">
        <f>Jessore!M366</f>
        <v>0</v>
      </c>
      <c r="N43" s="20">
        <f>Jessore!N366</f>
        <v>0</v>
      </c>
      <c r="O43" s="20">
        <f>Jessore!O366</f>
        <v>0</v>
      </c>
      <c r="P43" s="20">
        <f>Jessore!P366</f>
        <v>0</v>
      </c>
      <c r="Q43" s="65">
        <f>Jessore!Q366</f>
        <v>0</v>
      </c>
      <c r="R43" s="2" t="str">
        <f>Jessore!R366</f>
        <v>NOA Dare 10/05/2018</v>
      </c>
    </row>
    <row r="44" spans="1:18" s="3" customFormat="1" ht="28.5" x14ac:dyDescent="0.25">
      <c r="A44" s="2">
        <v>34</v>
      </c>
      <c r="B44" s="4" t="str">
        <f>Jessore!B367</f>
        <v>241233021-Sankarpur UP-Shamta Bazar RHD Rd.</v>
      </c>
      <c r="C44" s="2">
        <f>Jessore!C367</f>
        <v>0</v>
      </c>
      <c r="D44" s="20">
        <f>Jessore!D367</f>
        <v>0</v>
      </c>
      <c r="E44" s="20">
        <f>Jessore!E367</f>
        <v>0</v>
      </c>
      <c r="F44" s="23">
        <f>Jessore!F367</f>
        <v>0</v>
      </c>
      <c r="G44" s="20">
        <f>Jessore!G367</f>
        <v>0</v>
      </c>
      <c r="H44" s="55">
        <f>Jessore!H367</f>
        <v>0</v>
      </c>
      <c r="I44" s="60">
        <f>Jessore!I367</f>
        <v>0</v>
      </c>
      <c r="J44" s="55">
        <f>Jessore!J367</f>
        <v>0</v>
      </c>
      <c r="K44" s="20">
        <f>Jessore!K367</f>
        <v>0</v>
      </c>
      <c r="L44" s="65">
        <f>Jessore!L367</f>
        <v>0</v>
      </c>
      <c r="M44" s="55">
        <f>Jessore!M367</f>
        <v>0</v>
      </c>
      <c r="N44" s="20">
        <f>Jessore!N367</f>
        <v>0</v>
      </c>
      <c r="O44" s="20">
        <f>Jessore!O367</f>
        <v>0</v>
      </c>
      <c r="P44" s="20">
        <f>Jessore!P367</f>
        <v>0</v>
      </c>
      <c r="Q44" s="65" t="e">
        <f>Jessore!Q367</f>
        <v>#DIV/0!</v>
      </c>
      <c r="R44" s="2">
        <f>Jessore!R367</f>
        <v>0</v>
      </c>
    </row>
    <row r="45" spans="1:18" s="3" customFormat="1" ht="71.25" x14ac:dyDescent="0.25">
      <c r="A45" s="2">
        <v>35</v>
      </c>
      <c r="B45" s="4" t="str">
        <f>Jessore!B368</f>
        <v>241233024-Periodic Maintenance of Shimulia UP-Gorpara GC Road From Ch.00-2401m.</v>
      </c>
      <c r="C45" s="2" t="str">
        <f>Jessore!C368</f>
        <v>KDRIDP/Jess/M-25/2017-18</v>
      </c>
      <c r="D45" s="20">
        <f>Jessore!D368</f>
        <v>2.4009999999999998</v>
      </c>
      <c r="E45" s="20">
        <f>Jessore!E368</f>
        <v>0</v>
      </c>
      <c r="F45" s="23">
        <f>Jessore!F368</f>
        <v>0</v>
      </c>
      <c r="G45" s="20">
        <f>Jessore!G368</f>
        <v>60.375999999999998</v>
      </c>
      <c r="H45" s="55">
        <f>Jessore!H368</f>
        <v>0</v>
      </c>
      <c r="I45" s="60">
        <f>Jessore!I368</f>
        <v>0</v>
      </c>
      <c r="J45" s="55">
        <f>Jessore!J368</f>
        <v>0</v>
      </c>
      <c r="K45" s="20">
        <f>Jessore!K368</f>
        <v>0</v>
      </c>
      <c r="L45" s="65">
        <f>Jessore!L368</f>
        <v>0</v>
      </c>
      <c r="M45" s="55">
        <f>Jessore!M368</f>
        <v>0</v>
      </c>
      <c r="N45" s="20">
        <f>Jessore!N368</f>
        <v>0</v>
      </c>
      <c r="O45" s="20">
        <f>Jessore!O368</f>
        <v>0</v>
      </c>
      <c r="P45" s="20">
        <f>Jessore!P368</f>
        <v>0</v>
      </c>
      <c r="Q45" s="65" t="e">
        <f>Jessore!Q368</f>
        <v>#DIV/0!</v>
      </c>
      <c r="R45" s="2" t="str">
        <f>Jessore!R368</f>
        <v>Tender will be Recceived on Dated 28/05/2018</v>
      </c>
    </row>
    <row r="46" spans="1:18" s="3" customFormat="1" ht="25.5" customHeight="1" x14ac:dyDescent="0.25">
      <c r="A46" s="136" t="s">
        <v>16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</row>
    <row r="47" spans="1:18" s="3" customFormat="1" thickBot="1" x14ac:dyDescent="0.3">
      <c r="A47" s="2">
        <v>36</v>
      </c>
      <c r="B47" s="4" t="str">
        <f>Jessore!B415</f>
        <v>Tree Plantation</v>
      </c>
      <c r="C47" s="2">
        <f>Jessore!C415</f>
        <v>0</v>
      </c>
      <c r="D47" s="20">
        <f>Jessore!D415</f>
        <v>0</v>
      </c>
      <c r="E47" s="20">
        <f>Jessore!E415</f>
        <v>0</v>
      </c>
      <c r="F47" s="23">
        <f>Jessore!F415</f>
        <v>0</v>
      </c>
      <c r="G47" s="20">
        <f>Jessore!G415</f>
        <v>0</v>
      </c>
      <c r="H47" s="55">
        <f>Jessore!H415</f>
        <v>0</v>
      </c>
      <c r="I47" s="60">
        <f>Jessore!I415</f>
        <v>0</v>
      </c>
      <c r="J47" s="55">
        <f>Jessore!J415</f>
        <v>0</v>
      </c>
      <c r="K47" s="20">
        <f>Jessore!K415</f>
        <v>0</v>
      </c>
      <c r="L47" s="65">
        <f>Jessore!L415</f>
        <v>0</v>
      </c>
      <c r="M47" s="55">
        <f>Jessore!M415</f>
        <v>0</v>
      </c>
      <c r="N47" s="20">
        <f>Jessore!N415</f>
        <v>0</v>
      </c>
      <c r="O47" s="20">
        <f>Jessore!O415</f>
        <v>0</v>
      </c>
      <c r="P47" s="20">
        <f>Jessore!P415</f>
        <v>0</v>
      </c>
      <c r="Q47" s="65" t="e">
        <f>Jessore!Q415</f>
        <v>#DIV/0!</v>
      </c>
      <c r="R47" s="2">
        <f>Jessore!R415</f>
        <v>0</v>
      </c>
    </row>
    <row r="48" spans="1:18" s="38" customFormat="1" ht="15.75" thickBot="1" x14ac:dyDescent="0.3">
      <c r="A48" s="168" t="s">
        <v>10</v>
      </c>
      <c r="B48" s="169"/>
      <c r="C48" s="54"/>
      <c r="D48" s="35">
        <f>SUM(D7:D47)</f>
        <v>20.386000000000003</v>
      </c>
      <c r="E48" s="35">
        <f>SUM(E7:E47)</f>
        <v>0</v>
      </c>
      <c r="F48" s="36">
        <f>SUM(F7:F47)</f>
        <v>0</v>
      </c>
      <c r="G48" s="35">
        <f>SUM(G7:G47)</f>
        <v>1093.365</v>
      </c>
      <c r="H48" s="58"/>
      <c r="I48" s="63"/>
      <c r="J48" s="58"/>
      <c r="K48" s="35">
        <f>SUM(K7:K47)</f>
        <v>898.02999999999986</v>
      </c>
      <c r="L48" s="68">
        <f>AVERAGE(L7:L47)</f>
        <v>0.1388888888888889</v>
      </c>
      <c r="M48" s="58"/>
      <c r="N48" s="35">
        <f t="shared" ref="N48:P48" si="0">SUM(N7:N47)</f>
        <v>131.34400000000002</v>
      </c>
      <c r="O48" s="35">
        <f t="shared" si="0"/>
        <v>233.16400000000002</v>
      </c>
      <c r="P48" s="35">
        <f t="shared" si="0"/>
        <v>-101.82</v>
      </c>
      <c r="Q48" s="68">
        <f>O48/K48</f>
        <v>0.25963943298108089</v>
      </c>
      <c r="R48" s="37"/>
    </row>
  </sheetData>
  <mergeCells count="26"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46:R46"/>
    <mergeCell ref="A48:B48"/>
    <mergeCell ref="A40:R40"/>
    <mergeCell ref="A27:R27"/>
    <mergeCell ref="A10:R10"/>
    <mergeCell ref="A38:R38"/>
    <mergeCell ref="A1:R1"/>
    <mergeCell ref="R2:R4"/>
    <mergeCell ref="D3:F3"/>
    <mergeCell ref="G3:G4"/>
    <mergeCell ref="A2:A4"/>
    <mergeCell ref="B2:B4"/>
    <mergeCell ref="D2:G2"/>
    <mergeCell ref="P3:P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Normal="100" zoomScaleSheetLayoutView="100" workbookViewId="0">
      <pane ySplit="5" topLeftCell="A30" activePane="bottomLeft" state="frozen"/>
      <selection pane="bottomLeft" activeCell="H31" sqref="H31:H32"/>
    </sheetView>
  </sheetViews>
  <sheetFormatPr defaultRowHeight="15" x14ac:dyDescent="0.25"/>
  <cols>
    <col min="1" max="1" width="3.7109375" bestFit="1" customWidth="1"/>
    <col min="2" max="2" width="44.140625" customWidth="1"/>
    <col min="3" max="3" width="14.7109375" customWidth="1"/>
    <col min="6" max="6" width="6" style="28" customWidth="1"/>
    <col min="8" max="8" width="12.140625" style="72" customWidth="1"/>
    <col min="9" max="9" width="14.28515625" style="75" customWidth="1"/>
    <col min="10" max="10" width="10.85546875" style="72" customWidth="1"/>
    <col min="11" max="11" width="13.7109375" customWidth="1"/>
    <col min="12" max="12" width="10.85546875" style="78" customWidth="1"/>
    <col min="13" max="13" width="16.28515625" style="72" customWidth="1"/>
    <col min="14" max="14" width="13.5703125" customWidth="1"/>
    <col min="15" max="15" width="12.85546875" customWidth="1"/>
    <col min="16" max="16" width="13.85546875" customWidth="1"/>
    <col min="17" max="17" width="11.7109375" style="78" customWidth="1"/>
    <col min="18" max="18" width="11.42578125" customWidth="1"/>
  </cols>
  <sheetData>
    <row r="1" spans="1:22" s="1" customFormat="1" ht="21" customHeight="1" thickBot="1" x14ac:dyDescent="0.3">
      <c r="A1" s="135" t="s">
        <v>35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22" s="1" customFormat="1" ht="36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  <c r="S2" s="6"/>
      <c r="T2" s="6"/>
      <c r="U2" s="6"/>
      <c r="V2" s="6"/>
    </row>
    <row r="3" spans="1:22" s="1" customFormat="1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22" s="1" customFormat="1" ht="32.25" customHeight="1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s="1" customFormat="1" ht="71.25" x14ac:dyDescent="0.25">
      <c r="A7" s="7">
        <v>1</v>
      </c>
      <c r="B7" s="8" t="str">
        <f>Jessore!B31</f>
        <v>241382005 Improvement of Chingra-Rajgonj via Trimohani UP (Keshabpur Portation) Road From Ch. 12600-13440m</v>
      </c>
      <c r="C7" s="7" t="str">
        <f>Jessore!C31</f>
        <v>KDRIDP/Jess/W-99/2017-18</v>
      </c>
      <c r="D7" s="9">
        <f>Jessore!D31</f>
        <v>0.8</v>
      </c>
      <c r="E7" s="9">
        <f>Jessore!E31</f>
        <v>0</v>
      </c>
      <c r="F7" s="27">
        <f>Jessore!F31</f>
        <v>0</v>
      </c>
      <c r="G7" s="9">
        <f>Jessore!G31</f>
        <v>68.495999999999995</v>
      </c>
      <c r="H7" s="70">
        <f>Jessore!H31</f>
        <v>43247</v>
      </c>
      <c r="I7" s="73" t="str">
        <f>Jessore!I31</f>
        <v>M/S Alom Enterprise  Bagda, Keshabpur, Jessore</v>
      </c>
      <c r="J7" s="70">
        <f>Jessore!J31</f>
        <v>0</v>
      </c>
      <c r="K7" s="9">
        <f>Jessore!K31</f>
        <v>71.900000000000006</v>
      </c>
      <c r="L7" s="76">
        <f>Jessore!L31</f>
        <v>0</v>
      </c>
      <c r="M7" s="70">
        <f>Jessore!M31</f>
        <v>0</v>
      </c>
      <c r="N7" s="9">
        <f>Jessore!N31</f>
        <v>0</v>
      </c>
      <c r="O7" s="9">
        <f>Jessore!O31</f>
        <v>0</v>
      </c>
      <c r="P7" s="9">
        <f>Jessore!P31</f>
        <v>0</v>
      </c>
      <c r="Q7" s="76">
        <f>Jessore!Q31</f>
        <v>0</v>
      </c>
      <c r="R7" s="2" t="str">
        <f>Jessore!R31</f>
        <v>NOA Date 14/06/2018</v>
      </c>
    </row>
    <row r="8" spans="1:22" s="1" customFormat="1" ht="14.25" x14ac:dyDescent="0.25">
      <c r="A8" s="7">
        <v>2</v>
      </c>
      <c r="B8" s="8" t="str">
        <f>Jessore!B32</f>
        <v>241382009 Mongalkot UP-Saraskati bazar</v>
      </c>
      <c r="C8" s="7">
        <f>Jessore!C32</f>
        <v>0</v>
      </c>
      <c r="D8" s="9">
        <f>Jessore!D32</f>
        <v>0</v>
      </c>
      <c r="E8" s="9">
        <f>Jessore!E32</f>
        <v>0</v>
      </c>
      <c r="F8" s="27">
        <f>Jessore!F32</f>
        <v>0</v>
      </c>
      <c r="G8" s="9">
        <f>Jessore!G32</f>
        <v>0</v>
      </c>
      <c r="H8" s="70">
        <f>Jessore!H32</f>
        <v>0</v>
      </c>
      <c r="I8" s="73">
        <f>Jessore!I32</f>
        <v>0</v>
      </c>
      <c r="J8" s="70">
        <f>Jessore!J32</f>
        <v>0</v>
      </c>
      <c r="K8" s="9">
        <f>Jessore!K32</f>
        <v>0</v>
      </c>
      <c r="L8" s="76">
        <f>Jessore!L32</f>
        <v>0</v>
      </c>
      <c r="M8" s="70">
        <f>Jessore!M32</f>
        <v>0</v>
      </c>
      <c r="N8" s="9">
        <f>Jessore!N32</f>
        <v>0</v>
      </c>
      <c r="O8" s="9">
        <f>Jessore!O32</f>
        <v>0</v>
      </c>
      <c r="P8" s="9">
        <f>Jessore!P32</f>
        <v>0</v>
      </c>
      <c r="Q8" s="76" t="e">
        <f>Jessore!Q32</f>
        <v>#DIV/0!</v>
      </c>
      <c r="R8" s="2">
        <f>Jessore!R32</f>
        <v>0</v>
      </c>
    </row>
    <row r="9" spans="1:22" s="3" customFormat="1" ht="25.5" customHeight="1" x14ac:dyDescent="0.25">
      <c r="A9" s="136" t="s">
        <v>7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22" ht="71.25" x14ac:dyDescent="0.25">
      <c r="A10" s="7">
        <v>3</v>
      </c>
      <c r="B10" s="8" t="str">
        <f>Jessore!B104</f>
        <v>241383004 Improvement of Biddanandakati UP-Kabilpur RHD more Via Hasanpur Road From Ch. 00-2760m. [Salvage Cost Tk. 60,56,868.00]</v>
      </c>
      <c r="C10" s="7" t="str">
        <f>Jessore!C104</f>
        <v>KDRIDP/Jess/W-100/2017-18</v>
      </c>
      <c r="D10" s="9">
        <f>Jessore!D104</f>
        <v>2.76</v>
      </c>
      <c r="E10" s="9">
        <f>Jessore!E104</f>
        <v>0</v>
      </c>
      <c r="F10" s="27">
        <f>Jessore!F104</f>
        <v>0</v>
      </c>
      <c r="G10" s="9">
        <f>Jessore!G104</f>
        <v>198.92500000000001</v>
      </c>
      <c r="H10" s="70">
        <f>Jessore!H104</f>
        <v>0</v>
      </c>
      <c r="I10" s="73">
        <f>Jessore!I104</f>
        <v>0</v>
      </c>
      <c r="J10" s="70">
        <f>Jessore!J104</f>
        <v>0</v>
      </c>
      <c r="K10" s="9">
        <f>Jessore!K104</f>
        <v>0</v>
      </c>
      <c r="L10" s="76">
        <f>Jessore!L104</f>
        <v>0</v>
      </c>
      <c r="M10" s="70">
        <f>Jessore!M104</f>
        <v>0</v>
      </c>
      <c r="N10" s="9">
        <f>Jessore!N104</f>
        <v>0</v>
      </c>
      <c r="O10" s="9">
        <f>Jessore!O104</f>
        <v>0</v>
      </c>
      <c r="P10" s="9">
        <f>Jessore!P104</f>
        <v>0</v>
      </c>
      <c r="Q10" s="76" t="e">
        <f>Jessore!Q104</f>
        <v>#DIV/0!</v>
      </c>
      <c r="R10" s="2" t="str">
        <f>Jessore!R104</f>
        <v>Tender will be Recceived on Dated 04/07/2018</v>
      </c>
    </row>
    <row r="11" spans="1:22" ht="28.5" x14ac:dyDescent="0.25">
      <c r="A11" s="7">
        <v>4</v>
      </c>
      <c r="B11" s="8" t="str">
        <f>Jessore!B105</f>
        <v>241383005 Keshabpur Pilot High School-Gorvanga Bazar</v>
      </c>
      <c r="C11" s="7">
        <f>Jessore!C105</f>
        <v>0</v>
      </c>
      <c r="D11" s="9">
        <f>Jessore!D105</f>
        <v>0</v>
      </c>
      <c r="E11" s="9">
        <f>Jessore!E105</f>
        <v>0</v>
      </c>
      <c r="F11" s="27">
        <f>Jessore!F105</f>
        <v>0</v>
      </c>
      <c r="G11" s="9">
        <f>Jessore!G105</f>
        <v>0</v>
      </c>
      <c r="H11" s="70">
        <f>Jessore!H105</f>
        <v>0</v>
      </c>
      <c r="I11" s="73">
        <f>Jessore!I105</f>
        <v>0</v>
      </c>
      <c r="J11" s="70">
        <f>Jessore!J105</f>
        <v>0</v>
      </c>
      <c r="K11" s="9">
        <f>Jessore!K105</f>
        <v>0</v>
      </c>
      <c r="L11" s="76">
        <f>Jessore!L105</f>
        <v>0</v>
      </c>
      <c r="M11" s="70">
        <f>Jessore!M105</f>
        <v>0</v>
      </c>
      <c r="N11" s="9">
        <f>Jessore!N105</f>
        <v>0</v>
      </c>
      <c r="O11" s="9">
        <f>Jessore!O105</f>
        <v>0</v>
      </c>
      <c r="P11" s="9">
        <f>Jessore!P105</f>
        <v>0</v>
      </c>
      <c r="Q11" s="76" t="e">
        <f>Jessore!Q105</f>
        <v>#DIV/0!</v>
      </c>
      <c r="R11" s="2">
        <f>Jessore!R105</f>
        <v>0</v>
      </c>
    </row>
    <row r="12" spans="1:22" ht="28.5" x14ac:dyDescent="0.25">
      <c r="A12" s="7">
        <v>5</v>
      </c>
      <c r="B12" s="8" t="str">
        <f>Jessore!B106</f>
        <v>241383008 Biddanandakati UP-Jamalgong Bazar Via Parchakra Bazar</v>
      </c>
      <c r="C12" s="7">
        <f>Jessore!C106</f>
        <v>0</v>
      </c>
      <c r="D12" s="9">
        <f>Jessore!D106</f>
        <v>0</v>
      </c>
      <c r="E12" s="9">
        <f>Jessore!E106</f>
        <v>0</v>
      </c>
      <c r="F12" s="27">
        <f>Jessore!F106</f>
        <v>0</v>
      </c>
      <c r="G12" s="9">
        <f>Jessore!G106</f>
        <v>0</v>
      </c>
      <c r="H12" s="70">
        <f>Jessore!H106</f>
        <v>0</v>
      </c>
      <c r="I12" s="73">
        <f>Jessore!I106</f>
        <v>0</v>
      </c>
      <c r="J12" s="70">
        <f>Jessore!J106</f>
        <v>0</v>
      </c>
      <c r="K12" s="9">
        <f>Jessore!K106</f>
        <v>0</v>
      </c>
      <c r="L12" s="76">
        <f>Jessore!L106</f>
        <v>0</v>
      </c>
      <c r="M12" s="70">
        <f>Jessore!M106</f>
        <v>0</v>
      </c>
      <c r="N12" s="9">
        <f>Jessore!N106</f>
        <v>0</v>
      </c>
      <c r="O12" s="9">
        <f>Jessore!O106</f>
        <v>0</v>
      </c>
      <c r="P12" s="9">
        <f>Jessore!P106</f>
        <v>0</v>
      </c>
      <c r="Q12" s="76" t="e">
        <f>Jessore!Q106</f>
        <v>#DIV/0!</v>
      </c>
      <c r="R12" s="2">
        <f>Jessore!R106</f>
        <v>0</v>
      </c>
    </row>
    <row r="13" spans="1:22" x14ac:dyDescent="0.25">
      <c r="A13" s="7">
        <v>6</v>
      </c>
      <c r="B13" s="8" t="str">
        <f>Jessore!B107</f>
        <v>241383009 Sagardari UP- Kabilpur GPS</v>
      </c>
      <c r="C13" s="7">
        <f>Jessore!C107</f>
        <v>0</v>
      </c>
      <c r="D13" s="9">
        <f>Jessore!D107</f>
        <v>0</v>
      </c>
      <c r="E13" s="9">
        <f>Jessore!E107</f>
        <v>0</v>
      </c>
      <c r="F13" s="27">
        <f>Jessore!F107</f>
        <v>0</v>
      </c>
      <c r="G13" s="9">
        <f>Jessore!G107</f>
        <v>0</v>
      </c>
      <c r="H13" s="70">
        <f>Jessore!H107</f>
        <v>0</v>
      </c>
      <c r="I13" s="73">
        <f>Jessore!I107</f>
        <v>0</v>
      </c>
      <c r="J13" s="70">
        <f>Jessore!J107</f>
        <v>0</v>
      </c>
      <c r="K13" s="9">
        <f>Jessore!K107</f>
        <v>0</v>
      </c>
      <c r="L13" s="76">
        <f>Jessore!L107</f>
        <v>0</v>
      </c>
      <c r="M13" s="70">
        <f>Jessore!M107</f>
        <v>0</v>
      </c>
      <c r="N13" s="9">
        <f>Jessore!N107</f>
        <v>0</v>
      </c>
      <c r="O13" s="9">
        <f>Jessore!O107</f>
        <v>0</v>
      </c>
      <c r="P13" s="9">
        <f>Jessore!P107</f>
        <v>0</v>
      </c>
      <c r="Q13" s="76" t="e">
        <f>Jessore!Q107</f>
        <v>#DIV/0!</v>
      </c>
      <c r="R13" s="2">
        <f>Jessore!R107</f>
        <v>0</v>
      </c>
    </row>
    <row r="14" spans="1:22" ht="71.25" x14ac:dyDescent="0.25">
      <c r="A14" s="7">
        <v>7</v>
      </c>
      <c r="B14" s="8" t="str">
        <f>Jessore!B108</f>
        <v>241383011-Improvement of Panjia UP-Hoder hat Road From Ch. 00-3200m. [Salvage Cost Tk. 47,27,475.00]</v>
      </c>
      <c r="C14" s="7" t="str">
        <f>Jessore!C108</f>
        <v>KDRIDP/Jess/W-07/2016-17</v>
      </c>
      <c r="D14" s="9">
        <f>Jessore!D108</f>
        <v>3.2</v>
      </c>
      <c r="E14" s="9">
        <f>Jessore!E108</f>
        <v>0</v>
      </c>
      <c r="F14" s="27">
        <f>Jessore!F108</f>
        <v>0</v>
      </c>
      <c r="G14" s="9">
        <f>Jessore!G108</f>
        <v>229.93</v>
      </c>
      <c r="H14" s="70">
        <f>Jessore!H108</f>
        <v>42963</v>
      </c>
      <c r="I14" s="73" t="str">
        <f>Jessore!I108</f>
        <v>M/S Mohidul Islam, 13/A Rail Road, Rail Bazar, Jessore</v>
      </c>
      <c r="J14" s="70">
        <f>Jessore!J108</f>
        <v>43005</v>
      </c>
      <c r="K14" s="9">
        <f>Jessore!K108</f>
        <v>224.98</v>
      </c>
      <c r="L14" s="76">
        <f>Jessore!L108</f>
        <v>0.45</v>
      </c>
      <c r="M14" s="70">
        <f>Jessore!M108</f>
        <v>42964</v>
      </c>
      <c r="N14" s="9">
        <f>Jessore!N108</f>
        <v>0</v>
      </c>
      <c r="O14" s="9">
        <f>Jessore!O108</f>
        <v>0</v>
      </c>
      <c r="P14" s="9">
        <f>Jessore!P108</f>
        <v>0</v>
      </c>
      <c r="Q14" s="76">
        <f>Jessore!Q108</f>
        <v>0</v>
      </c>
      <c r="R14" s="2">
        <f>Jessore!R108</f>
        <v>0</v>
      </c>
    </row>
    <row r="15" spans="1:22" x14ac:dyDescent="0.25">
      <c r="A15" s="7">
        <v>8</v>
      </c>
      <c r="B15" s="8" t="str">
        <f>Jessore!B109</f>
        <v>241383014-Panjia UP-Burali Bazar Rd.</v>
      </c>
      <c r="C15" s="7">
        <f>Jessore!C109</f>
        <v>0</v>
      </c>
      <c r="D15" s="9">
        <f>Jessore!D109</f>
        <v>0</v>
      </c>
      <c r="E15" s="9">
        <f>Jessore!E109</f>
        <v>0</v>
      </c>
      <c r="F15" s="27">
        <f>Jessore!F109</f>
        <v>0</v>
      </c>
      <c r="G15" s="9">
        <f>Jessore!G109</f>
        <v>0</v>
      </c>
      <c r="H15" s="70">
        <f>Jessore!H109</f>
        <v>0</v>
      </c>
      <c r="I15" s="73">
        <f>Jessore!I109</f>
        <v>0</v>
      </c>
      <c r="J15" s="70">
        <f>Jessore!J109</f>
        <v>0</v>
      </c>
      <c r="K15" s="9">
        <f>Jessore!K109</f>
        <v>0</v>
      </c>
      <c r="L15" s="76">
        <f>Jessore!L109</f>
        <v>0</v>
      </c>
      <c r="M15" s="70">
        <f>Jessore!M109</f>
        <v>0</v>
      </c>
      <c r="N15" s="9">
        <f>Jessore!N109</f>
        <v>0</v>
      </c>
      <c r="O15" s="9">
        <f>Jessore!O109</f>
        <v>0</v>
      </c>
      <c r="P15" s="9">
        <f>Jessore!P109</f>
        <v>0</v>
      </c>
      <c r="Q15" s="76" t="e">
        <f>Jessore!Q109</f>
        <v>#DIV/0!</v>
      </c>
      <c r="R15" s="2">
        <f>Jessore!R109</f>
        <v>0</v>
      </c>
    </row>
    <row r="16" spans="1:22" ht="85.5" x14ac:dyDescent="0.25">
      <c r="A16" s="7">
        <v>9</v>
      </c>
      <c r="B16" s="8" t="str">
        <f>Jessore!B110</f>
        <v>241383018 Improvement of Mangolkot UP-Buruli bazar Road From Ch. 2616-4016m. [Salvage Cost Tk. 25,250.00]</v>
      </c>
      <c r="C16" s="7" t="str">
        <f>Jessore!C110</f>
        <v>KDRIDP/Jess/W-08/2016-17</v>
      </c>
      <c r="D16" s="9">
        <f>Jessore!D110</f>
        <v>1.4</v>
      </c>
      <c r="E16" s="9">
        <f>Jessore!E110</f>
        <v>0</v>
      </c>
      <c r="F16" s="27">
        <f>Jessore!F110</f>
        <v>0</v>
      </c>
      <c r="G16" s="9">
        <f>Jessore!G110</f>
        <v>87.96</v>
      </c>
      <c r="H16" s="70">
        <f>Jessore!H110</f>
        <v>42870</v>
      </c>
      <c r="I16" s="73" t="str">
        <f>Jessore!I110</f>
        <v>M/S Biswas Construction, Dhaka Road, Puraton Kashba, Jessore</v>
      </c>
      <c r="J16" s="70">
        <f>Jessore!J110</f>
        <v>42900</v>
      </c>
      <c r="K16" s="9">
        <f>Jessore!K110</f>
        <v>87.77</v>
      </c>
      <c r="L16" s="76">
        <f>Jessore!L110</f>
        <v>1</v>
      </c>
      <c r="M16" s="70">
        <f>Jessore!M110</f>
        <v>43240</v>
      </c>
      <c r="N16" s="9">
        <f>Jessore!N110</f>
        <v>87.727000000000004</v>
      </c>
      <c r="O16" s="9">
        <f>Jessore!O110</f>
        <v>87.727000000000004</v>
      </c>
      <c r="P16" s="9">
        <f>Jessore!P110</f>
        <v>0</v>
      </c>
      <c r="Q16" s="76">
        <f>Jessore!Q110</f>
        <v>0.99951008317192669</v>
      </c>
      <c r="R16" s="2" t="str">
        <f>Jessore!R110</f>
        <v>Final</v>
      </c>
    </row>
    <row r="17" spans="1:18" s="3" customFormat="1" ht="25.5" customHeight="1" x14ac:dyDescent="0.25">
      <c r="A17" s="136" t="s">
        <v>11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</row>
    <row r="18" spans="1:18" s="3" customFormat="1" ht="28.5" x14ac:dyDescent="0.25">
      <c r="A18" s="2">
        <v>10</v>
      </c>
      <c r="B18" s="4" t="str">
        <f>Jessore!B254</f>
        <v>241384008 Satkira Chira mill-Habspol Madrasha</v>
      </c>
      <c r="C18" s="2">
        <f>Jessore!C254</f>
        <v>0</v>
      </c>
      <c r="D18" s="5">
        <f>Jessore!D254</f>
        <v>0</v>
      </c>
      <c r="E18" s="5">
        <f>Jessore!E254</f>
        <v>0</v>
      </c>
      <c r="F18" s="22">
        <f>Jessore!F254</f>
        <v>0</v>
      </c>
      <c r="G18" s="5">
        <f>Jessore!G254</f>
        <v>0</v>
      </c>
      <c r="H18" s="71">
        <f>Jessore!H254</f>
        <v>0</v>
      </c>
      <c r="I18" s="74">
        <f>Jessore!I254</f>
        <v>0</v>
      </c>
      <c r="J18" s="71">
        <f>Jessore!J254</f>
        <v>0</v>
      </c>
      <c r="K18" s="5">
        <f>Jessore!K254</f>
        <v>0</v>
      </c>
      <c r="L18" s="77">
        <f>Jessore!L254</f>
        <v>0</v>
      </c>
      <c r="M18" s="71">
        <f>Jessore!M254</f>
        <v>0</v>
      </c>
      <c r="N18" s="5">
        <f>Jessore!N254</f>
        <v>0</v>
      </c>
      <c r="O18" s="5">
        <f>Jessore!O254</f>
        <v>0</v>
      </c>
      <c r="P18" s="5">
        <f>Jessore!P254</f>
        <v>0</v>
      </c>
      <c r="Q18" s="77" t="e">
        <f>Jessore!Q254</f>
        <v>#DIV/0!</v>
      </c>
      <c r="R18" s="2">
        <f>Jessore!R254</f>
        <v>0</v>
      </c>
    </row>
    <row r="19" spans="1:18" s="3" customFormat="1" ht="28.5" x14ac:dyDescent="0.25">
      <c r="A19" s="2">
        <v>11</v>
      </c>
      <c r="B19" s="4" t="str">
        <f>Jessore!B255</f>
        <v>241384022 Dewli more-Dewli non Govt Primary School</v>
      </c>
      <c r="C19" s="2">
        <f>Jessore!C255</f>
        <v>0</v>
      </c>
      <c r="D19" s="5">
        <f>Jessore!D255</f>
        <v>0</v>
      </c>
      <c r="E19" s="5">
        <f>Jessore!E255</f>
        <v>0</v>
      </c>
      <c r="F19" s="22">
        <f>Jessore!F255</f>
        <v>0</v>
      </c>
      <c r="G19" s="5">
        <f>Jessore!G255</f>
        <v>0</v>
      </c>
      <c r="H19" s="71">
        <f>Jessore!H255</f>
        <v>0</v>
      </c>
      <c r="I19" s="74">
        <f>Jessore!I255</f>
        <v>0</v>
      </c>
      <c r="J19" s="71">
        <f>Jessore!J255</f>
        <v>0</v>
      </c>
      <c r="K19" s="5">
        <f>Jessore!K255</f>
        <v>0</v>
      </c>
      <c r="L19" s="77">
        <f>Jessore!L255</f>
        <v>0</v>
      </c>
      <c r="M19" s="71">
        <f>Jessore!M255</f>
        <v>0</v>
      </c>
      <c r="N19" s="5">
        <f>Jessore!N255</f>
        <v>0</v>
      </c>
      <c r="O19" s="5">
        <f>Jessore!O255</f>
        <v>0</v>
      </c>
      <c r="P19" s="5">
        <f>Jessore!P255</f>
        <v>0</v>
      </c>
      <c r="Q19" s="77" t="e">
        <f>Jessore!Q255</f>
        <v>#DIV/0!</v>
      </c>
      <c r="R19" s="2">
        <f>Jessore!R255</f>
        <v>0</v>
      </c>
    </row>
    <row r="20" spans="1:18" s="3" customFormat="1" ht="57" x14ac:dyDescent="0.25">
      <c r="A20" s="2">
        <v>12</v>
      </c>
      <c r="B20" s="4" t="str">
        <f>Jessore!B256</f>
        <v>241384025 Improvement of Dashkohonia Ruhul Amin House-Burili Rishipara Road From Ch. 1000-2705m. [Salvage Cost Tk. 7,35,719.00]</v>
      </c>
      <c r="C20" s="2" t="str">
        <f>Jessore!C256</f>
        <v>KDRIDP/Jess/W-09/2016-17</v>
      </c>
      <c r="D20" s="5">
        <f>Jessore!D256</f>
        <v>1.7050000000000001</v>
      </c>
      <c r="E20" s="5">
        <f>Jessore!E256</f>
        <v>0</v>
      </c>
      <c r="F20" s="22">
        <f>Jessore!F256</f>
        <v>0</v>
      </c>
      <c r="G20" s="5">
        <f>Jessore!G256</f>
        <v>102.65</v>
      </c>
      <c r="H20" s="71">
        <f>Jessore!H256</f>
        <v>42867</v>
      </c>
      <c r="I20" s="74" t="str">
        <f>Jessore!I256</f>
        <v>M/S Biswajit Constroction, 9 Rail Road, Jessore</v>
      </c>
      <c r="J20" s="71">
        <f>Jessore!J256</f>
        <v>43045</v>
      </c>
      <c r="K20" s="5">
        <f>Jessore!K256</f>
        <v>102.39</v>
      </c>
      <c r="L20" s="77">
        <f>Jessore!L256</f>
        <v>1</v>
      </c>
      <c r="M20" s="71">
        <f>Jessore!M256</f>
        <v>43204</v>
      </c>
      <c r="N20" s="5">
        <f>Jessore!N256</f>
        <v>102.3</v>
      </c>
      <c r="O20" s="5">
        <f>Jessore!O256</f>
        <v>102.3</v>
      </c>
      <c r="P20" s="5">
        <f>Jessore!P256</f>
        <v>0</v>
      </c>
      <c r="Q20" s="77">
        <f>Jessore!Q256</f>
        <v>0.99912100791092873</v>
      </c>
      <c r="R20" s="2" t="str">
        <f>Jessore!R256</f>
        <v>Final</v>
      </c>
    </row>
    <row r="21" spans="1:18" s="3" customFormat="1" ht="28.5" x14ac:dyDescent="0.25">
      <c r="A21" s="2">
        <v>13</v>
      </c>
      <c r="B21" s="4" t="str">
        <f>Jessore!B257</f>
        <v>241384026 Satbaria Choudary Pond-Begompur more</v>
      </c>
      <c r="C21" s="2">
        <f>Jessore!C257</f>
        <v>0</v>
      </c>
      <c r="D21" s="5">
        <f>Jessore!D257</f>
        <v>0</v>
      </c>
      <c r="E21" s="5">
        <f>Jessore!E257</f>
        <v>0</v>
      </c>
      <c r="F21" s="22">
        <f>Jessore!F257</f>
        <v>0</v>
      </c>
      <c r="G21" s="5">
        <f>Jessore!G257</f>
        <v>0</v>
      </c>
      <c r="H21" s="71">
        <f>Jessore!H257</f>
        <v>0</v>
      </c>
      <c r="I21" s="74">
        <f>Jessore!I257</f>
        <v>0</v>
      </c>
      <c r="J21" s="71">
        <f>Jessore!J257</f>
        <v>0</v>
      </c>
      <c r="K21" s="5">
        <f>Jessore!K257</f>
        <v>0</v>
      </c>
      <c r="L21" s="77">
        <f>Jessore!L257</f>
        <v>0</v>
      </c>
      <c r="M21" s="71">
        <f>Jessore!M257</f>
        <v>0</v>
      </c>
      <c r="N21" s="5">
        <f>Jessore!N257</f>
        <v>0</v>
      </c>
      <c r="O21" s="5">
        <f>Jessore!O257</f>
        <v>0</v>
      </c>
      <c r="P21" s="5">
        <f>Jessore!P257</f>
        <v>0</v>
      </c>
      <c r="Q21" s="77" t="e">
        <f>Jessore!Q257</f>
        <v>#DIV/0!</v>
      </c>
      <c r="R21" s="2">
        <f>Jessore!R257</f>
        <v>0</v>
      </c>
    </row>
    <row r="22" spans="1:18" s="3" customFormat="1" ht="14.25" x14ac:dyDescent="0.25">
      <c r="A22" s="2">
        <v>14</v>
      </c>
      <c r="B22" s="4" t="str">
        <f>Jessore!B258</f>
        <v>241384030 Protappur – Attonda</v>
      </c>
      <c r="C22" s="2">
        <f>Jessore!C258</f>
        <v>0</v>
      </c>
      <c r="D22" s="5">
        <f>Jessore!D258</f>
        <v>0</v>
      </c>
      <c r="E22" s="5">
        <f>Jessore!E258</f>
        <v>0</v>
      </c>
      <c r="F22" s="22">
        <f>Jessore!F258</f>
        <v>0</v>
      </c>
      <c r="G22" s="5">
        <f>Jessore!G258</f>
        <v>0</v>
      </c>
      <c r="H22" s="71">
        <f>Jessore!H258</f>
        <v>0</v>
      </c>
      <c r="I22" s="74">
        <f>Jessore!I258</f>
        <v>0</v>
      </c>
      <c r="J22" s="71">
        <f>Jessore!J258</f>
        <v>0</v>
      </c>
      <c r="K22" s="5">
        <f>Jessore!K258</f>
        <v>0</v>
      </c>
      <c r="L22" s="77">
        <f>Jessore!L258</f>
        <v>0</v>
      </c>
      <c r="M22" s="71">
        <f>Jessore!M258</f>
        <v>0</v>
      </c>
      <c r="N22" s="5">
        <f>Jessore!N258</f>
        <v>0</v>
      </c>
      <c r="O22" s="5">
        <f>Jessore!O258</f>
        <v>0</v>
      </c>
      <c r="P22" s="5">
        <f>Jessore!P258</f>
        <v>0</v>
      </c>
      <c r="Q22" s="77" t="e">
        <f>Jessore!Q258</f>
        <v>#DIV/0!</v>
      </c>
      <c r="R22" s="2">
        <f>Jessore!R258</f>
        <v>0</v>
      </c>
    </row>
    <row r="23" spans="1:18" s="3" customFormat="1" ht="14.25" x14ac:dyDescent="0.25">
      <c r="A23" s="2">
        <v>15</v>
      </c>
      <c r="B23" s="4" t="str">
        <f>Jessore!B259</f>
        <v>241384035 Boga-Mohadebpur road</v>
      </c>
      <c r="C23" s="2">
        <f>Jessore!C259</f>
        <v>0</v>
      </c>
      <c r="D23" s="5">
        <f>Jessore!D259</f>
        <v>0</v>
      </c>
      <c r="E23" s="5">
        <f>Jessore!E259</f>
        <v>0</v>
      </c>
      <c r="F23" s="22">
        <f>Jessore!F259</f>
        <v>0</v>
      </c>
      <c r="G23" s="5">
        <f>Jessore!G259</f>
        <v>0</v>
      </c>
      <c r="H23" s="71">
        <f>Jessore!H259</f>
        <v>0</v>
      </c>
      <c r="I23" s="74">
        <f>Jessore!I259</f>
        <v>0</v>
      </c>
      <c r="J23" s="71">
        <f>Jessore!J259</f>
        <v>0</v>
      </c>
      <c r="K23" s="5">
        <f>Jessore!K259</f>
        <v>0</v>
      </c>
      <c r="L23" s="77">
        <f>Jessore!L259</f>
        <v>0</v>
      </c>
      <c r="M23" s="71">
        <f>Jessore!M259</f>
        <v>0</v>
      </c>
      <c r="N23" s="5">
        <f>Jessore!N259</f>
        <v>0</v>
      </c>
      <c r="O23" s="5">
        <f>Jessore!O259</f>
        <v>0</v>
      </c>
      <c r="P23" s="5">
        <f>Jessore!P259</f>
        <v>0</v>
      </c>
      <c r="Q23" s="77" t="e">
        <f>Jessore!Q259</f>
        <v>#DIV/0!</v>
      </c>
      <c r="R23" s="2">
        <f>Jessore!R259</f>
        <v>0</v>
      </c>
    </row>
    <row r="24" spans="1:18" s="3" customFormat="1" ht="14.25" x14ac:dyDescent="0.25">
      <c r="A24" s="2">
        <v>16</v>
      </c>
      <c r="B24" s="4" t="str">
        <f>Jessore!B260</f>
        <v>241384037 Borenga-Pancharoi</v>
      </c>
      <c r="C24" s="2">
        <f>Jessore!C260</f>
        <v>0</v>
      </c>
      <c r="D24" s="5">
        <f>Jessore!D260</f>
        <v>0</v>
      </c>
      <c r="E24" s="5">
        <f>Jessore!E260</f>
        <v>0</v>
      </c>
      <c r="F24" s="22">
        <f>Jessore!F260</f>
        <v>0</v>
      </c>
      <c r="G24" s="5">
        <f>Jessore!G260</f>
        <v>0</v>
      </c>
      <c r="H24" s="71">
        <f>Jessore!H260</f>
        <v>0</v>
      </c>
      <c r="I24" s="74">
        <f>Jessore!I260</f>
        <v>0</v>
      </c>
      <c r="J24" s="71">
        <f>Jessore!J260</f>
        <v>0</v>
      </c>
      <c r="K24" s="5">
        <f>Jessore!K260</f>
        <v>0</v>
      </c>
      <c r="L24" s="77">
        <f>Jessore!L260</f>
        <v>0</v>
      </c>
      <c r="M24" s="71">
        <f>Jessore!M260</f>
        <v>0</v>
      </c>
      <c r="N24" s="5">
        <f>Jessore!N260</f>
        <v>0</v>
      </c>
      <c r="O24" s="5">
        <f>Jessore!O260</f>
        <v>0</v>
      </c>
      <c r="P24" s="5">
        <f>Jessore!P260</f>
        <v>0</v>
      </c>
      <c r="Q24" s="77" t="e">
        <f>Jessore!Q260</f>
        <v>#DIV/0!</v>
      </c>
      <c r="R24" s="2">
        <f>Jessore!R260</f>
        <v>0</v>
      </c>
    </row>
    <row r="25" spans="1:18" s="3" customFormat="1" ht="28.5" x14ac:dyDescent="0.25">
      <c r="A25" s="2">
        <v>17</v>
      </c>
      <c r="B25" s="4" t="str">
        <f>Jessore!B261</f>
        <v>241384038 Jhikra-baruihati (Kasta bazar-Sikerpur bazar road)</v>
      </c>
      <c r="C25" s="2">
        <f>Jessore!C261</f>
        <v>0</v>
      </c>
      <c r="D25" s="5">
        <f>Jessore!D261</f>
        <v>0</v>
      </c>
      <c r="E25" s="5">
        <f>Jessore!E261</f>
        <v>0</v>
      </c>
      <c r="F25" s="22">
        <f>Jessore!F261</f>
        <v>0</v>
      </c>
      <c r="G25" s="5">
        <f>Jessore!G261</f>
        <v>0</v>
      </c>
      <c r="H25" s="71">
        <f>Jessore!H261</f>
        <v>0</v>
      </c>
      <c r="I25" s="74">
        <f>Jessore!I261</f>
        <v>0</v>
      </c>
      <c r="J25" s="71">
        <f>Jessore!J261</f>
        <v>0</v>
      </c>
      <c r="K25" s="5">
        <f>Jessore!K261</f>
        <v>0</v>
      </c>
      <c r="L25" s="77">
        <f>Jessore!L261</f>
        <v>0</v>
      </c>
      <c r="M25" s="71">
        <f>Jessore!M261</f>
        <v>0</v>
      </c>
      <c r="N25" s="5">
        <f>Jessore!N261</f>
        <v>0</v>
      </c>
      <c r="O25" s="5">
        <f>Jessore!O261</f>
        <v>0</v>
      </c>
      <c r="P25" s="5">
        <f>Jessore!P261</f>
        <v>0</v>
      </c>
      <c r="Q25" s="77" t="e">
        <f>Jessore!Q261</f>
        <v>#DIV/0!</v>
      </c>
      <c r="R25" s="2">
        <f>Jessore!R261</f>
        <v>0</v>
      </c>
    </row>
    <row r="26" spans="1:18" s="3" customFormat="1" ht="14.25" x14ac:dyDescent="0.25">
      <c r="A26" s="2">
        <v>18</v>
      </c>
      <c r="B26" s="4" t="str">
        <f>Jessore!B262</f>
        <v>241384043 Boga FRB-Vanderkhola Bazar</v>
      </c>
      <c r="C26" s="2">
        <f>Jessore!C262</f>
        <v>0</v>
      </c>
      <c r="D26" s="5">
        <f>Jessore!D262</f>
        <v>0</v>
      </c>
      <c r="E26" s="5">
        <f>Jessore!E262</f>
        <v>0</v>
      </c>
      <c r="F26" s="22">
        <f>Jessore!F262</f>
        <v>0</v>
      </c>
      <c r="G26" s="5">
        <f>Jessore!G262</f>
        <v>0</v>
      </c>
      <c r="H26" s="71">
        <f>Jessore!H262</f>
        <v>0</v>
      </c>
      <c r="I26" s="74">
        <f>Jessore!I262</f>
        <v>0</v>
      </c>
      <c r="J26" s="71">
        <f>Jessore!J262</f>
        <v>0</v>
      </c>
      <c r="K26" s="5">
        <f>Jessore!K262</f>
        <v>0</v>
      </c>
      <c r="L26" s="77">
        <f>Jessore!L262</f>
        <v>0</v>
      </c>
      <c r="M26" s="71">
        <f>Jessore!M262</f>
        <v>0</v>
      </c>
      <c r="N26" s="5">
        <f>Jessore!N262</f>
        <v>0</v>
      </c>
      <c r="O26" s="5">
        <f>Jessore!O262</f>
        <v>0</v>
      </c>
      <c r="P26" s="5">
        <f>Jessore!P262</f>
        <v>0</v>
      </c>
      <c r="Q26" s="77" t="e">
        <f>Jessore!Q262</f>
        <v>#DIV/0!</v>
      </c>
      <c r="R26" s="2">
        <f>Jessore!R262</f>
        <v>0</v>
      </c>
    </row>
    <row r="27" spans="1:18" s="3" customFormat="1" ht="85.5" x14ac:dyDescent="0.25">
      <c r="A27" s="2">
        <v>19</v>
      </c>
      <c r="B27" s="4" t="str">
        <f>Jessore!B263</f>
        <v>241384050 Improvement of Bosuntia (Mongolkot bazar)-Baduria via Ramkrishnapur Road From Ch. 480-1125m</v>
      </c>
      <c r="C27" s="2" t="str">
        <f>Jessore!C263</f>
        <v>KDRIDP/Jess/W-10/2016-17</v>
      </c>
      <c r="D27" s="5">
        <f>Jessore!D263</f>
        <v>0.64500000000000002</v>
      </c>
      <c r="E27" s="5">
        <f>Jessore!E263</f>
        <v>0</v>
      </c>
      <c r="F27" s="22">
        <f>Jessore!F263</f>
        <v>0</v>
      </c>
      <c r="G27" s="5">
        <f>Jessore!G263</f>
        <v>42.34</v>
      </c>
      <c r="H27" s="71">
        <f>Jessore!H263</f>
        <v>42870</v>
      </c>
      <c r="I27" s="74" t="str">
        <f>Jessore!I263</f>
        <v>M/S Joy Enterprise, Keshabpur Bazar, Keshabpur, Jessore</v>
      </c>
      <c r="J27" s="71">
        <f>Jessore!J263</f>
        <v>43045</v>
      </c>
      <c r="K27" s="5">
        <f>Jessore!K263</f>
        <v>42.29</v>
      </c>
      <c r="L27" s="77">
        <f>Jessore!L263</f>
        <v>1</v>
      </c>
      <c r="M27" s="71">
        <f>Jessore!M263</f>
        <v>43220</v>
      </c>
      <c r="N27" s="5">
        <f>Jessore!N263</f>
        <v>42.24</v>
      </c>
      <c r="O27" s="5">
        <f>Jessore!O263</f>
        <v>42.24</v>
      </c>
      <c r="P27" s="5">
        <f>Jessore!P263</f>
        <v>0</v>
      </c>
      <c r="Q27" s="77">
        <f>Jessore!Q263</f>
        <v>0.99881768739654775</v>
      </c>
      <c r="R27" s="2" t="str">
        <f>Jessore!R263</f>
        <v>Final</v>
      </c>
    </row>
    <row r="28" spans="1:18" s="3" customFormat="1" ht="28.5" x14ac:dyDescent="0.25">
      <c r="A28" s="2">
        <v>20</v>
      </c>
      <c r="B28" s="4" t="str">
        <f>Jessore!B264</f>
        <v>241384051 Jahanpur Jamtala more-Vallukghar Bazar road.</v>
      </c>
      <c r="C28" s="2">
        <f>Jessore!C264</f>
        <v>0</v>
      </c>
      <c r="D28" s="5">
        <f>Jessore!D264</f>
        <v>0</v>
      </c>
      <c r="E28" s="5">
        <f>Jessore!E264</f>
        <v>0</v>
      </c>
      <c r="F28" s="22">
        <f>Jessore!F264</f>
        <v>0</v>
      </c>
      <c r="G28" s="5">
        <f>Jessore!G264</f>
        <v>0</v>
      </c>
      <c r="H28" s="71">
        <f>Jessore!H264</f>
        <v>0</v>
      </c>
      <c r="I28" s="74">
        <f>Jessore!I264</f>
        <v>0</v>
      </c>
      <c r="J28" s="71">
        <f>Jessore!J264</f>
        <v>0</v>
      </c>
      <c r="K28" s="5">
        <f>Jessore!K264</f>
        <v>0</v>
      </c>
      <c r="L28" s="77">
        <f>Jessore!L264</f>
        <v>0</v>
      </c>
      <c r="M28" s="71">
        <f>Jessore!M264</f>
        <v>0</v>
      </c>
      <c r="N28" s="5">
        <f>Jessore!N264</f>
        <v>0</v>
      </c>
      <c r="O28" s="5">
        <f>Jessore!O264</f>
        <v>0</v>
      </c>
      <c r="P28" s="5">
        <f>Jessore!P264</f>
        <v>0</v>
      </c>
      <c r="Q28" s="77" t="e">
        <f>Jessore!Q264</f>
        <v>#DIV/0!</v>
      </c>
      <c r="R28" s="2">
        <f>Jessore!R264</f>
        <v>0</v>
      </c>
    </row>
    <row r="29" spans="1:18" s="3" customFormat="1" ht="85.5" x14ac:dyDescent="0.25">
      <c r="A29" s="2">
        <v>21</v>
      </c>
      <c r="B29" s="4" t="str">
        <f>Jessore!B265</f>
        <v>241385019 Improvement of Kanderpur-Gater-hat(Bongshir Battala) Road From Ch. 1000-2485m</v>
      </c>
      <c r="C29" s="2" t="str">
        <f>Jessore!C265</f>
        <v>KDRIDP/Jess/W-11/2016-17</v>
      </c>
      <c r="D29" s="5">
        <f>Jessore!D265</f>
        <v>1.4850000000000001</v>
      </c>
      <c r="E29" s="5">
        <f>Jessore!E265</f>
        <v>0</v>
      </c>
      <c r="F29" s="22">
        <f>Jessore!F265</f>
        <v>0</v>
      </c>
      <c r="G29" s="5">
        <f>Jessore!G265</f>
        <v>88.92</v>
      </c>
      <c r="H29" s="71">
        <f>Jessore!H265</f>
        <v>42870</v>
      </c>
      <c r="I29" s="74" t="str">
        <f>Jessore!I265</f>
        <v>M/S Biswas Construction, Dhaka Road, Puraton Kashba, Jessore</v>
      </c>
      <c r="J29" s="71">
        <f>Jessore!J265</f>
        <v>43075</v>
      </c>
      <c r="K29" s="5">
        <f>Jessore!K265</f>
        <v>88.74</v>
      </c>
      <c r="L29" s="77">
        <f>Jessore!L265</f>
        <v>1</v>
      </c>
      <c r="M29" s="71">
        <f>Jessore!M265</f>
        <v>43220</v>
      </c>
      <c r="N29" s="5">
        <f>Jessore!N265</f>
        <v>88.68</v>
      </c>
      <c r="O29" s="5">
        <f>Jessore!O265</f>
        <v>88.68</v>
      </c>
      <c r="P29" s="5">
        <f>Jessore!P265</f>
        <v>0</v>
      </c>
      <c r="Q29" s="77">
        <f>Jessore!Q265</f>
        <v>0.99932386747802582</v>
      </c>
      <c r="R29" s="2" t="str">
        <f>Jessore!R265</f>
        <v>Final</v>
      </c>
    </row>
    <row r="30" spans="1:18" s="3" customFormat="1" ht="14.25" x14ac:dyDescent="0.25">
      <c r="A30" s="2">
        <v>22</v>
      </c>
      <c r="B30" s="4" t="str">
        <f>Jessore!B266</f>
        <v>241385022 Baliadanga-Gurvanga</v>
      </c>
      <c r="C30" s="2">
        <f>Jessore!C266</f>
        <v>0</v>
      </c>
      <c r="D30" s="5">
        <f>Jessore!D266</f>
        <v>0</v>
      </c>
      <c r="E30" s="5">
        <f>Jessore!E266</f>
        <v>0</v>
      </c>
      <c r="F30" s="22">
        <f>Jessore!F266</f>
        <v>0</v>
      </c>
      <c r="G30" s="5">
        <f>Jessore!G266</f>
        <v>0</v>
      </c>
      <c r="H30" s="71">
        <f>Jessore!H266</f>
        <v>0</v>
      </c>
      <c r="I30" s="74">
        <f>Jessore!I266</f>
        <v>0</v>
      </c>
      <c r="J30" s="71">
        <f>Jessore!J266</f>
        <v>0</v>
      </c>
      <c r="K30" s="5">
        <f>Jessore!K266</f>
        <v>0</v>
      </c>
      <c r="L30" s="77">
        <f>Jessore!L266</f>
        <v>0</v>
      </c>
      <c r="M30" s="71">
        <f>Jessore!M266</f>
        <v>0</v>
      </c>
      <c r="N30" s="5">
        <f>Jessore!N266</f>
        <v>0</v>
      </c>
      <c r="O30" s="5">
        <f>Jessore!O266</f>
        <v>0</v>
      </c>
      <c r="P30" s="5">
        <f>Jessore!P266</f>
        <v>0</v>
      </c>
      <c r="Q30" s="77" t="e">
        <f>Jessore!Q266</f>
        <v>#DIV/0!</v>
      </c>
      <c r="R30" s="2">
        <f>Jessore!R266</f>
        <v>0</v>
      </c>
    </row>
    <row r="31" spans="1:18" s="3" customFormat="1" ht="57" x14ac:dyDescent="0.25">
      <c r="A31" s="177">
        <v>23</v>
      </c>
      <c r="B31" s="4" t="str">
        <f>Jessore!B267</f>
        <v>241385540-Improvement of Dohori Village C&amp;B - Surindronath Mondal bari Road From Ch. 00-1100m. [Salvage Cost Tk. 6,41,862.00]</v>
      </c>
      <c r="C31" s="175" t="str">
        <f>Jessore!C267</f>
        <v>KDRIDP/Jess/W-94/2017-18</v>
      </c>
      <c r="D31" s="5">
        <f>Jessore!D267</f>
        <v>1.1000000000000001</v>
      </c>
      <c r="E31" s="5">
        <f>Jessore!E267</f>
        <v>0</v>
      </c>
      <c r="F31" s="22">
        <f>Jessore!F267</f>
        <v>0</v>
      </c>
      <c r="G31" s="5">
        <f>Jessore!G267</f>
        <v>72.745999999999995</v>
      </c>
      <c r="H31" s="173">
        <f>Jessore!H267</f>
        <v>0</v>
      </c>
      <c r="I31" s="179" t="str">
        <f>Jessore!I267</f>
        <v>M/S Biswajit Construction, 9 Rail Road, Jessore</v>
      </c>
      <c r="J31" s="173">
        <f>Jessore!J267</f>
        <v>0</v>
      </c>
      <c r="K31" s="5">
        <f>Jessore!K267</f>
        <v>76.369</v>
      </c>
      <c r="L31" s="181">
        <f>Jessore!L267</f>
        <v>0</v>
      </c>
      <c r="M31" s="173">
        <f>Jessore!M267</f>
        <v>0</v>
      </c>
      <c r="N31" s="5">
        <f>Jessore!N267</f>
        <v>0</v>
      </c>
      <c r="O31" s="5">
        <f>Jessore!O267</f>
        <v>0</v>
      </c>
      <c r="P31" s="5">
        <f>Jessore!P267</f>
        <v>0</v>
      </c>
      <c r="Q31" s="77">
        <f>Jessore!Q267</f>
        <v>0</v>
      </c>
      <c r="R31" s="175" t="str">
        <f>Jessore!R267</f>
        <v>NOA Date 14/06/2018</v>
      </c>
    </row>
    <row r="32" spans="1:18" s="3" customFormat="1" ht="42.75" x14ac:dyDescent="0.25">
      <c r="A32" s="178"/>
      <c r="B32" s="4" t="str">
        <f>Jessore!B268</f>
        <v>241385541-Improvement of Gurdaga-Dong ghat H/O Mono Boso Road From Ch. 00-1000m. [Salvage Cost Tk. 79,300.00]</v>
      </c>
      <c r="C32" s="176"/>
      <c r="D32" s="5">
        <f>Jessore!D268</f>
        <v>1</v>
      </c>
      <c r="E32" s="5">
        <f>Jessore!E268</f>
        <v>0</v>
      </c>
      <c r="F32" s="22">
        <f>Jessore!F268</f>
        <v>0</v>
      </c>
      <c r="G32" s="5">
        <f>Jessore!G268</f>
        <v>68.33</v>
      </c>
      <c r="H32" s="174"/>
      <c r="I32" s="180"/>
      <c r="J32" s="174"/>
      <c r="K32" s="5">
        <f>Jessore!K268</f>
        <v>71.73</v>
      </c>
      <c r="L32" s="182"/>
      <c r="M32" s="174"/>
      <c r="N32" s="5">
        <f>Jessore!N268</f>
        <v>0</v>
      </c>
      <c r="O32" s="5">
        <f>Jessore!O268</f>
        <v>0</v>
      </c>
      <c r="P32" s="5">
        <f>Jessore!P268</f>
        <v>0</v>
      </c>
      <c r="Q32" s="77">
        <f>Jessore!Q268</f>
        <v>0</v>
      </c>
      <c r="R32" s="176"/>
    </row>
    <row r="33" spans="1:18" s="3" customFormat="1" ht="25.5" customHeight="1" x14ac:dyDescent="0.25">
      <c r="A33" s="136" t="s">
        <v>12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1:18" s="3" customFormat="1" ht="28.5" x14ac:dyDescent="0.25">
      <c r="A34" s="2">
        <v>24</v>
      </c>
      <c r="B34" s="4" t="str">
        <f>Jessore!B300</f>
        <v>241384046-Keshabpur UP-Shikerpur bazar Rd.</v>
      </c>
      <c r="C34" s="2">
        <f>Jessore!C300</f>
        <v>0</v>
      </c>
      <c r="D34" s="20">
        <f>Jessore!D300</f>
        <v>0</v>
      </c>
      <c r="E34" s="20">
        <f>Jessore!E300</f>
        <v>0</v>
      </c>
      <c r="F34" s="23">
        <f>Jessore!F300</f>
        <v>0</v>
      </c>
      <c r="G34" s="20">
        <f>Jessore!G300</f>
        <v>0</v>
      </c>
      <c r="H34" s="55">
        <f>Jessore!H300</f>
        <v>0</v>
      </c>
      <c r="I34" s="60">
        <f>Jessore!I300</f>
        <v>0</v>
      </c>
      <c r="J34" s="55">
        <f>Jessore!J300</f>
        <v>0</v>
      </c>
      <c r="K34" s="20">
        <f>Jessore!K300</f>
        <v>0</v>
      </c>
      <c r="L34" s="65">
        <f>Jessore!L300</f>
        <v>0</v>
      </c>
      <c r="M34" s="55">
        <f>Jessore!M300</f>
        <v>0</v>
      </c>
      <c r="N34" s="20">
        <f>Jessore!N300</f>
        <v>0</v>
      </c>
      <c r="O34" s="20">
        <f>Jessore!O300</f>
        <v>0</v>
      </c>
      <c r="P34" s="20">
        <f>Jessore!P300</f>
        <v>0</v>
      </c>
      <c r="Q34" s="65" t="e">
        <f>Jessore!Q300</f>
        <v>#DIV/0!</v>
      </c>
      <c r="R34" s="2">
        <f>Jessore!R300</f>
        <v>0</v>
      </c>
    </row>
    <row r="35" spans="1:18" s="3" customFormat="1" ht="25.5" customHeight="1" x14ac:dyDescent="0.25">
      <c r="A35" s="136" t="s">
        <v>14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1:18" s="3" customFormat="1" ht="14.25" x14ac:dyDescent="0.25">
      <c r="A36" s="2">
        <v>25</v>
      </c>
      <c r="B36" s="4" t="str">
        <f>Jessore!B384</f>
        <v>241382009 Mongalkot UP-Saraskati bazar</v>
      </c>
      <c r="C36" s="2">
        <f>Jessore!C384</f>
        <v>0</v>
      </c>
      <c r="D36" s="20">
        <f>Jessore!D384</f>
        <v>0</v>
      </c>
      <c r="E36" s="20">
        <f>Jessore!E384</f>
        <v>0</v>
      </c>
      <c r="F36" s="23">
        <f>Jessore!F384</f>
        <v>0</v>
      </c>
      <c r="G36" s="20">
        <f>Jessore!G384</f>
        <v>0</v>
      </c>
      <c r="H36" s="55">
        <f>Jessore!H384</f>
        <v>0</v>
      </c>
      <c r="I36" s="60">
        <f>Jessore!I384</f>
        <v>0</v>
      </c>
      <c r="J36" s="55">
        <f>Jessore!J384</f>
        <v>0</v>
      </c>
      <c r="K36" s="20">
        <f>Jessore!K384</f>
        <v>0</v>
      </c>
      <c r="L36" s="65">
        <f>Jessore!L384</f>
        <v>0</v>
      </c>
      <c r="M36" s="55">
        <f>Jessore!M384</f>
        <v>0</v>
      </c>
      <c r="N36" s="20">
        <f>Jessore!N384</f>
        <v>0</v>
      </c>
      <c r="O36" s="20">
        <f>Jessore!O384</f>
        <v>0</v>
      </c>
      <c r="P36" s="20">
        <f>Jessore!P384</f>
        <v>0</v>
      </c>
      <c r="Q36" s="65" t="e">
        <f>Jessore!Q384</f>
        <v>#DIV/0!</v>
      </c>
      <c r="R36" s="2">
        <f>Jessore!R384</f>
        <v>0</v>
      </c>
    </row>
    <row r="37" spans="1:18" s="3" customFormat="1" ht="28.5" x14ac:dyDescent="0.25">
      <c r="A37" s="2">
        <v>26</v>
      </c>
      <c r="B37" s="4" t="str">
        <f>Jessore!B385</f>
        <v>241383006-Panjia Bazar UP- Monoharnagar Bazar Rd.</v>
      </c>
      <c r="C37" s="2">
        <f>Jessore!C385</f>
        <v>0</v>
      </c>
      <c r="D37" s="20">
        <f>Jessore!D385</f>
        <v>0</v>
      </c>
      <c r="E37" s="20">
        <f>Jessore!E385</f>
        <v>0</v>
      </c>
      <c r="F37" s="23">
        <f>Jessore!F385</f>
        <v>0</v>
      </c>
      <c r="G37" s="20">
        <f>Jessore!G385</f>
        <v>0</v>
      </c>
      <c r="H37" s="55">
        <f>Jessore!H385</f>
        <v>0</v>
      </c>
      <c r="I37" s="60">
        <f>Jessore!I385</f>
        <v>0</v>
      </c>
      <c r="J37" s="55">
        <f>Jessore!J385</f>
        <v>0</v>
      </c>
      <c r="K37" s="20">
        <f>Jessore!K385</f>
        <v>0</v>
      </c>
      <c r="L37" s="65">
        <f>Jessore!L385</f>
        <v>0</v>
      </c>
      <c r="M37" s="55">
        <f>Jessore!M385</f>
        <v>0</v>
      </c>
      <c r="N37" s="20">
        <f>Jessore!N385</f>
        <v>0</v>
      </c>
      <c r="O37" s="20">
        <f>Jessore!O385</f>
        <v>0</v>
      </c>
      <c r="P37" s="20">
        <f>Jessore!P385</f>
        <v>0</v>
      </c>
      <c r="Q37" s="65" t="e">
        <f>Jessore!Q385</f>
        <v>#DIV/0!</v>
      </c>
      <c r="R37" s="2">
        <f>Jessore!R385</f>
        <v>0</v>
      </c>
    </row>
    <row r="38" spans="1:18" s="3" customFormat="1" ht="42.75" x14ac:dyDescent="0.25">
      <c r="A38" s="2">
        <v>27</v>
      </c>
      <c r="B38" s="4" t="str">
        <f>Jessore!B386</f>
        <v>241383007-Periodic Maintenance of Mongalkot-Panjia via Magurkhali Bazar Road From Ch.2300-3846m</v>
      </c>
      <c r="C38" s="2" t="str">
        <f>Jessore!C386</f>
        <v>KDRIDP/Jess/M-10/2017-18</v>
      </c>
      <c r="D38" s="20">
        <f>Jessore!D386</f>
        <v>1.546</v>
      </c>
      <c r="E38" s="20">
        <f>Jessore!E386</f>
        <v>0</v>
      </c>
      <c r="F38" s="23">
        <f>Jessore!F386</f>
        <v>0</v>
      </c>
      <c r="G38" s="20">
        <f>Jessore!G386</f>
        <v>48.335000000000001</v>
      </c>
      <c r="H38" s="55">
        <f>Jessore!H386</f>
        <v>43242</v>
      </c>
      <c r="I38" s="60" t="str">
        <f>Jessore!I386</f>
        <v>M/S Joy Enterprise Keshabpur Bazar, Jessore</v>
      </c>
      <c r="J38" s="55">
        <f>Jessore!J386</f>
        <v>43244</v>
      </c>
      <c r="K38" s="20">
        <f>Jessore!K386</f>
        <v>50.75</v>
      </c>
      <c r="L38" s="65">
        <f>Jessore!L386</f>
        <v>0</v>
      </c>
      <c r="M38" s="55">
        <f>Jessore!M386</f>
        <v>43486</v>
      </c>
      <c r="N38" s="20">
        <f>Jessore!N386</f>
        <v>0</v>
      </c>
      <c r="O38" s="20">
        <f>Jessore!O386</f>
        <v>0</v>
      </c>
      <c r="P38" s="20">
        <f>Jessore!P386</f>
        <v>0</v>
      </c>
      <c r="Q38" s="65">
        <f>Jessore!Q386</f>
        <v>0</v>
      </c>
      <c r="R38" s="2">
        <f>Jessore!R386</f>
        <v>0</v>
      </c>
    </row>
    <row r="39" spans="1:18" s="3" customFormat="1" ht="14.25" x14ac:dyDescent="0.25">
      <c r="A39" s="2">
        <v>28</v>
      </c>
      <c r="B39" s="4" t="str">
        <f>Jessore!B387</f>
        <v>241383014-Panjia UP- Burali Bazar Rd.</v>
      </c>
      <c r="C39" s="2">
        <f>Jessore!C387</f>
        <v>0</v>
      </c>
      <c r="D39" s="20">
        <f>Jessore!D387</f>
        <v>0</v>
      </c>
      <c r="E39" s="20">
        <f>Jessore!E387</f>
        <v>0</v>
      </c>
      <c r="F39" s="23">
        <f>Jessore!F387</f>
        <v>0</v>
      </c>
      <c r="G39" s="20">
        <f>Jessore!G387</f>
        <v>0</v>
      </c>
      <c r="H39" s="55">
        <f>Jessore!H387</f>
        <v>0</v>
      </c>
      <c r="I39" s="60">
        <f>Jessore!I387</f>
        <v>0</v>
      </c>
      <c r="J39" s="55">
        <f>Jessore!J387</f>
        <v>0</v>
      </c>
      <c r="K39" s="20">
        <f>Jessore!K387</f>
        <v>0</v>
      </c>
      <c r="L39" s="65">
        <f>Jessore!L387</f>
        <v>0</v>
      </c>
      <c r="M39" s="55">
        <f>Jessore!M387</f>
        <v>0</v>
      </c>
      <c r="N39" s="20">
        <f>Jessore!N387</f>
        <v>0</v>
      </c>
      <c r="O39" s="20">
        <f>Jessore!O387</f>
        <v>0</v>
      </c>
      <c r="P39" s="20">
        <f>Jessore!P387</f>
        <v>0</v>
      </c>
      <c r="Q39" s="65" t="e">
        <f>Jessore!Q387</f>
        <v>#DIV/0!</v>
      </c>
      <c r="R39" s="2">
        <f>Jessore!R387</f>
        <v>0</v>
      </c>
    </row>
    <row r="40" spans="1:18" s="3" customFormat="1" ht="28.5" x14ac:dyDescent="0.25">
      <c r="A40" s="2">
        <v>29</v>
      </c>
      <c r="B40" s="4" t="str">
        <f>Jessore!B388</f>
        <v>241384001-Bhallukghar- Komorpole hat - Bakultala hat Rd.</v>
      </c>
      <c r="C40" s="2">
        <f>Jessore!C388</f>
        <v>0</v>
      </c>
      <c r="D40" s="20">
        <f>Jessore!D388</f>
        <v>0</v>
      </c>
      <c r="E40" s="20">
        <f>Jessore!E388</f>
        <v>0</v>
      </c>
      <c r="F40" s="23">
        <f>Jessore!F388</f>
        <v>0</v>
      </c>
      <c r="G40" s="20">
        <f>Jessore!G388</f>
        <v>0</v>
      </c>
      <c r="H40" s="55">
        <f>Jessore!H388</f>
        <v>0</v>
      </c>
      <c r="I40" s="60">
        <f>Jessore!I388</f>
        <v>0</v>
      </c>
      <c r="J40" s="55">
        <f>Jessore!J388</f>
        <v>0</v>
      </c>
      <c r="K40" s="20">
        <f>Jessore!K388</f>
        <v>0</v>
      </c>
      <c r="L40" s="65">
        <f>Jessore!L388</f>
        <v>0</v>
      </c>
      <c r="M40" s="55">
        <f>Jessore!M388</f>
        <v>0</v>
      </c>
      <c r="N40" s="20">
        <f>Jessore!N388</f>
        <v>0</v>
      </c>
      <c r="O40" s="20">
        <f>Jessore!O388</f>
        <v>0</v>
      </c>
      <c r="P40" s="20">
        <f>Jessore!P388</f>
        <v>0</v>
      </c>
      <c r="Q40" s="65" t="e">
        <f>Jessore!Q388</f>
        <v>#DIV/0!</v>
      </c>
      <c r="R40" s="2">
        <f>Jessore!R388</f>
        <v>0</v>
      </c>
    </row>
    <row r="41" spans="1:18" s="3" customFormat="1" ht="28.5" x14ac:dyDescent="0.25">
      <c r="A41" s="2">
        <v>30</v>
      </c>
      <c r="B41" s="4" t="str">
        <f>Jessore!B389</f>
        <v>241383010 Bakaborshi Natun hat-Durbadanga UP via Gorvanga Bazar</v>
      </c>
      <c r="C41" s="2">
        <f>Jessore!C389</f>
        <v>0</v>
      </c>
      <c r="D41" s="20">
        <f>Jessore!D389</f>
        <v>0</v>
      </c>
      <c r="E41" s="20">
        <f>Jessore!E389</f>
        <v>0</v>
      </c>
      <c r="F41" s="23">
        <f>Jessore!F389</f>
        <v>0</v>
      </c>
      <c r="G41" s="20">
        <f>Jessore!G389</f>
        <v>0</v>
      </c>
      <c r="H41" s="55">
        <f>Jessore!H389</f>
        <v>0</v>
      </c>
      <c r="I41" s="60">
        <f>Jessore!I389</f>
        <v>0</v>
      </c>
      <c r="J41" s="55">
        <f>Jessore!J389</f>
        <v>0</v>
      </c>
      <c r="K41" s="20">
        <f>Jessore!K389</f>
        <v>0</v>
      </c>
      <c r="L41" s="65">
        <f>Jessore!L389</f>
        <v>0</v>
      </c>
      <c r="M41" s="55">
        <f>Jessore!M389</f>
        <v>0</v>
      </c>
      <c r="N41" s="20">
        <f>Jessore!N389</f>
        <v>0</v>
      </c>
      <c r="O41" s="20">
        <f>Jessore!O389</f>
        <v>0</v>
      </c>
      <c r="P41" s="20">
        <f>Jessore!P389</f>
        <v>0</v>
      </c>
      <c r="Q41" s="65" t="e">
        <f>Jessore!Q389</f>
        <v>#DIV/0!</v>
      </c>
      <c r="R41" s="2">
        <f>Jessore!R389</f>
        <v>0</v>
      </c>
    </row>
    <row r="42" spans="1:18" s="3" customFormat="1" ht="42.75" x14ac:dyDescent="0.25">
      <c r="A42" s="2">
        <v>31</v>
      </c>
      <c r="B42" s="4" t="str">
        <f>Jessore!B390</f>
        <v>241383016 Periodic Maintenance of Mongalkot UP-Hizaldanga bazar upto Subasni RHD Road From Ch.00-3750m</v>
      </c>
      <c r="C42" s="2" t="str">
        <f>Jessore!C390</f>
        <v>KDRIDP/Jess/M-22/2017-18</v>
      </c>
      <c r="D42" s="20">
        <f>Jessore!D390</f>
        <v>3.75</v>
      </c>
      <c r="E42" s="20">
        <f>Jessore!E390</f>
        <v>0</v>
      </c>
      <c r="F42" s="23">
        <f>Jessore!F390</f>
        <v>0</v>
      </c>
      <c r="G42" s="20">
        <f>Jessore!G390</f>
        <v>181.75</v>
      </c>
      <c r="H42" s="55">
        <f>Jessore!H390</f>
        <v>0</v>
      </c>
      <c r="I42" s="60">
        <f>Jessore!I390</f>
        <v>0</v>
      </c>
      <c r="J42" s="55">
        <f>Jessore!J390</f>
        <v>0</v>
      </c>
      <c r="K42" s="20">
        <f>Jessore!K390</f>
        <v>0</v>
      </c>
      <c r="L42" s="65">
        <f>Jessore!L390</f>
        <v>0</v>
      </c>
      <c r="M42" s="55">
        <f>Jessore!M390</f>
        <v>0</v>
      </c>
      <c r="N42" s="20">
        <f>Jessore!N390</f>
        <v>0</v>
      </c>
      <c r="O42" s="20">
        <f>Jessore!O390</f>
        <v>0</v>
      </c>
      <c r="P42" s="20">
        <f>Jessore!P390</f>
        <v>0</v>
      </c>
      <c r="Q42" s="65" t="e">
        <f>Jessore!Q390</f>
        <v>#DIV/0!</v>
      </c>
      <c r="R42" s="2">
        <f>Jessore!R390</f>
        <v>0</v>
      </c>
    </row>
    <row r="43" spans="1:18" s="3" customFormat="1" ht="57" x14ac:dyDescent="0.25">
      <c r="A43" s="2">
        <v>32</v>
      </c>
      <c r="B43" s="4" t="str">
        <f>Jessore!B391</f>
        <v>241384029 Periodic Maintenance of Raghurampur Trimohoni (Near Reg P/School) -Saraskati Bazar Road From Ch.00-1710m</v>
      </c>
      <c r="C43" s="2" t="str">
        <f>Jessore!C391</f>
        <v>KDRIDP/Jess/M-09/2017-18</v>
      </c>
      <c r="D43" s="20">
        <f>Jessore!D391</f>
        <v>1.71</v>
      </c>
      <c r="E43" s="20">
        <f>Jessore!E391</f>
        <v>0</v>
      </c>
      <c r="F43" s="23">
        <f>Jessore!F391</f>
        <v>0</v>
      </c>
      <c r="G43" s="20">
        <f>Jessore!G391</f>
        <v>49.704999999999998</v>
      </c>
      <c r="H43" s="55">
        <f>Jessore!H391</f>
        <v>43242</v>
      </c>
      <c r="I43" s="60" t="str">
        <f>Jessore!I391</f>
        <v>M/S Joy Enterprise Keshabpur Bazar, Jessore</v>
      </c>
      <c r="J43" s="55">
        <f>Jessore!J391</f>
        <v>43244</v>
      </c>
      <c r="K43" s="20">
        <f>Jessore!K391</f>
        <v>52.19</v>
      </c>
      <c r="L43" s="65">
        <f>Jessore!L391</f>
        <v>0</v>
      </c>
      <c r="M43" s="55">
        <f>Jessore!M391</f>
        <v>43486</v>
      </c>
      <c r="N43" s="20">
        <f>Jessore!N391</f>
        <v>0</v>
      </c>
      <c r="O43" s="20">
        <f>Jessore!O391</f>
        <v>0</v>
      </c>
      <c r="P43" s="20">
        <f>Jessore!P391</f>
        <v>0</v>
      </c>
      <c r="Q43" s="65">
        <f>Jessore!Q391</f>
        <v>0</v>
      </c>
      <c r="R43" s="2">
        <f>Jessore!R391</f>
        <v>0</v>
      </c>
    </row>
    <row r="44" spans="1:18" s="3" customFormat="1" ht="71.25" x14ac:dyDescent="0.25">
      <c r="A44" s="2">
        <v>33</v>
      </c>
      <c r="B44" s="4" t="str">
        <f>Jessore!B392</f>
        <v>241384031 Periodic Maintenance of Kasta-Raghurampur Road From Ch.00-2000m</v>
      </c>
      <c r="C44" s="2" t="str">
        <f>Jessore!C392</f>
        <v>KDRIDP/Jess/M-23/2017-18</v>
      </c>
      <c r="D44" s="20">
        <f>Jessore!D392</f>
        <v>2</v>
      </c>
      <c r="E44" s="20">
        <f>Jessore!E392</f>
        <v>0</v>
      </c>
      <c r="F44" s="23">
        <f>Jessore!F392</f>
        <v>0</v>
      </c>
      <c r="G44" s="20">
        <f>Jessore!G392</f>
        <v>69.87</v>
      </c>
      <c r="H44" s="55">
        <f>Jessore!H392</f>
        <v>43233</v>
      </c>
      <c r="I44" s="60" t="str">
        <f>Jessore!I392</f>
        <v>M/S Biswajit Construction, 9 Rail Road, Jessore</v>
      </c>
      <c r="J44" s="55">
        <f>Jessore!J392</f>
        <v>0</v>
      </c>
      <c r="K44" s="20">
        <f>Jessore!K392</f>
        <v>73.358000000000004</v>
      </c>
      <c r="L44" s="65">
        <f>Jessore!L392</f>
        <v>0.2</v>
      </c>
      <c r="M44" s="55">
        <f>Jessore!M392</f>
        <v>0</v>
      </c>
      <c r="N44" s="20">
        <f>Jessore!N392</f>
        <v>0</v>
      </c>
      <c r="O44" s="20">
        <f>Jessore!O392</f>
        <v>0</v>
      </c>
      <c r="P44" s="20">
        <f>Jessore!P392</f>
        <v>0</v>
      </c>
      <c r="Q44" s="65">
        <f>Jessore!Q392</f>
        <v>0</v>
      </c>
      <c r="R44" s="2" t="str">
        <f>Jessore!R392</f>
        <v xml:space="preserve">Tender will be Recceived on Dated 14/05/2018  </v>
      </c>
    </row>
    <row r="45" spans="1:18" s="3" customFormat="1" ht="25.5" customHeight="1" x14ac:dyDescent="0.25">
      <c r="A45" s="136" t="s">
        <v>16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</row>
    <row r="46" spans="1:18" s="3" customFormat="1" thickBot="1" x14ac:dyDescent="0.3">
      <c r="A46" s="2">
        <v>34</v>
      </c>
      <c r="B46" s="4" t="str">
        <f>Jessore!B419</f>
        <v>Tree Plantation</v>
      </c>
      <c r="C46" s="2">
        <f>Jessore!C419</f>
        <v>0</v>
      </c>
      <c r="D46" s="20">
        <f>Jessore!D419</f>
        <v>0</v>
      </c>
      <c r="E46" s="20">
        <f>Jessore!E419</f>
        <v>0</v>
      </c>
      <c r="F46" s="20">
        <f>Jessore!F419</f>
        <v>0</v>
      </c>
      <c r="G46" s="20">
        <f>Jessore!G419</f>
        <v>0</v>
      </c>
      <c r="H46" s="55">
        <f>Jessore!H419</f>
        <v>0</v>
      </c>
      <c r="I46" s="60">
        <f>Jessore!I419</f>
        <v>0</v>
      </c>
      <c r="J46" s="55">
        <f>Jessore!J419</f>
        <v>0</v>
      </c>
      <c r="K46" s="20">
        <f>Jessore!K419</f>
        <v>0</v>
      </c>
      <c r="L46" s="65">
        <f>Jessore!L419</f>
        <v>0</v>
      </c>
      <c r="M46" s="55">
        <f>Jessore!M419</f>
        <v>0</v>
      </c>
      <c r="N46" s="20">
        <f>Jessore!N419</f>
        <v>0</v>
      </c>
      <c r="O46" s="20">
        <f>Jessore!O419</f>
        <v>0</v>
      </c>
      <c r="P46" s="20">
        <f>Jessore!P419</f>
        <v>0</v>
      </c>
      <c r="Q46" s="65" t="e">
        <f>Jessore!Q419</f>
        <v>#DIV/0!</v>
      </c>
      <c r="R46" s="2">
        <f>Jessore!R419</f>
        <v>0</v>
      </c>
    </row>
    <row r="47" spans="1:18" s="38" customFormat="1" ht="15.75" thickBot="1" x14ac:dyDescent="0.3">
      <c r="A47" s="168" t="s">
        <v>10</v>
      </c>
      <c r="B47" s="169"/>
      <c r="C47" s="54"/>
      <c r="D47" s="35">
        <f>SUM(D7:D46)</f>
        <v>23.100999999999999</v>
      </c>
      <c r="E47" s="35">
        <f>SUM(E7:E46)</f>
        <v>0</v>
      </c>
      <c r="F47" s="36">
        <f>SUM(F7:F46)</f>
        <v>0</v>
      </c>
      <c r="G47" s="35">
        <f>SUM(G7:G46)</f>
        <v>1309.9569999999999</v>
      </c>
      <c r="H47" s="58"/>
      <c r="I47" s="63"/>
      <c r="J47" s="58"/>
      <c r="K47" s="35">
        <f>SUM(K7:K46)</f>
        <v>942.46699999999987</v>
      </c>
      <c r="L47" s="68">
        <f>AVERAGE(L7:L46)</f>
        <v>0.13676470588235295</v>
      </c>
      <c r="M47" s="58"/>
      <c r="N47" s="35">
        <f t="shared" ref="N47:P47" si="0">SUM(N7:N46)</f>
        <v>320.947</v>
      </c>
      <c r="O47" s="35">
        <f t="shared" si="0"/>
        <v>320.947</v>
      </c>
      <c r="P47" s="35">
        <f t="shared" si="0"/>
        <v>0</v>
      </c>
      <c r="Q47" s="68">
        <f>O47/K47</f>
        <v>0.34053924434489491</v>
      </c>
      <c r="R47" s="37"/>
    </row>
  </sheetData>
  <mergeCells count="34">
    <mergeCell ref="D2:G2"/>
    <mergeCell ref="A9:R9"/>
    <mergeCell ref="A17:R17"/>
    <mergeCell ref="P3:P4"/>
    <mergeCell ref="A6:R6"/>
    <mergeCell ref="C2:C4"/>
    <mergeCell ref="H2:H4"/>
    <mergeCell ref="I2:I4"/>
    <mergeCell ref="L2:L4"/>
    <mergeCell ref="M2:M4"/>
    <mergeCell ref="N2:P2"/>
    <mergeCell ref="Q2:Q4"/>
    <mergeCell ref="M31:M32"/>
    <mergeCell ref="L31:L32"/>
    <mergeCell ref="A45:R45"/>
    <mergeCell ref="A47:B47"/>
    <mergeCell ref="A35:R35"/>
    <mergeCell ref="A33:R33"/>
    <mergeCell ref="J31:J32"/>
    <mergeCell ref="H31:H32"/>
    <mergeCell ref="C31:C32"/>
    <mergeCell ref="A31:A32"/>
    <mergeCell ref="A1:R1"/>
    <mergeCell ref="R2:R4"/>
    <mergeCell ref="D3:F3"/>
    <mergeCell ref="G3:G4"/>
    <mergeCell ref="A2:A4"/>
    <mergeCell ref="B2:B4"/>
    <mergeCell ref="J2:J4"/>
    <mergeCell ref="K2:K4"/>
    <mergeCell ref="N3:N4"/>
    <mergeCell ref="O3:O4"/>
    <mergeCell ref="R31:R32"/>
    <mergeCell ref="I31:I3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zoomScaleNormal="100" zoomScaleSheetLayoutView="100" workbookViewId="0">
      <pane ySplit="4" topLeftCell="A66" activePane="bottomLeft" state="frozen"/>
      <selection pane="bottomLeft" activeCell="A77" sqref="A77:B77"/>
    </sheetView>
  </sheetViews>
  <sheetFormatPr defaultRowHeight="14.25" x14ac:dyDescent="0.25"/>
  <cols>
    <col min="1" max="1" width="3.7109375" style="1" bestFit="1" customWidth="1"/>
    <col min="2" max="2" width="49.85546875" style="1" customWidth="1"/>
    <col min="3" max="3" width="15.28515625" style="1" customWidth="1"/>
    <col min="4" max="4" width="7.28515625" style="1" customWidth="1"/>
    <col min="5" max="5" width="8.28515625" style="1" customWidth="1"/>
    <col min="6" max="6" width="5.7109375" style="24" customWidth="1"/>
    <col min="7" max="7" width="9.7109375" style="1" customWidth="1"/>
    <col min="8" max="8" width="12" style="81" customWidth="1"/>
    <col min="9" max="9" width="17.28515625" style="1" customWidth="1"/>
    <col min="10" max="10" width="11.7109375" style="81" customWidth="1"/>
    <col min="11" max="11" width="10.7109375" style="1" customWidth="1"/>
    <col min="12" max="12" width="10.85546875" style="80" customWidth="1"/>
    <col min="13" max="13" width="16" style="81" customWidth="1"/>
    <col min="14" max="14" width="13.5703125" style="1" customWidth="1"/>
    <col min="15" max="15" width="13.140625" style="1" customWidth="1"/>
    <col min="16" max="16" width="13.28515625" style="1" customWidth="1"/>
    <col min="17" max="17" width="11.7109375" style="80" customWidth="1"/>
    <col min="18" max="18" width="14" style="1" customWidth="1"/>
    <col min="19" max="16384" width="9.140625" style="1"/>
  </cols>
  <sheetData>
    <row r="1" spans="1:22" ht="21" customHeight="1" thickBot="1" x14ac:dyDescent="0.3">
      <c r="A1" s="135" t="s">
        <v>58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22" ht="39.75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  <c r="S2" s="6"/>
      <c r="T2" s="6"/>
      <c r="U2" s="6"/>
      <c r="V2" s="6"/>
    </row>
    <row r="3" spans="1:22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22" ht="15.75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6" t="s">
        <v>7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s="3" customFormat="1" ht="28.5" x14ac:dyDescent="0.25">
      <c r="A7" s="2">
        <v>1</v>
      </c>
      <c r="B7" s="4" t="str">
        <f>Jessore!B66</f>
        <v>241113003:( Singahjhully UP Office-Rashtampur bazar via Koyarpara Road.)</v>
      </c>
      <c r="C7" s="2">
        <f>Jessore!C66</f>
        <v>0</v>
      </c>
      <c r="D7" s="5">
        <f>Jessore!D66</f>
        <v>0</v>
      </c>
      <c r="E7" s="5">
        <f>Jessore!E66</f>
        <v>0</v>
      </c>
      <c r="F7" s="22">
        <f>Jessore!F66</f>
        <v>0</v>
      </c>
      <c r="G7" s="5">
        <f>Jessore!G66</f>
        <v>0</v>
      </c>
      <c r="H7" s="71">
        <f>Jessore!H66</f>
        <v>0</v>
      </c>
      <c r="I7" s="5">
        <f>Jessore!I66</f>
        <v>0</v>
      </c>
      <c r="J7" s="71">
        <f>Jessore!J66</f>
        <v>0</v>
      </c>
      <c r="K7" s="5">
        <f>Jessore!K66</f>
        <v>0</v>
      </c>
      <c r="L7" s="77">
        <f>Jessore!L66</f>
        <v>0</v>
      </c>
      <c r="M7" s="71">
        <f>Jessore!M66</f>
        <v>0</v>
      </c>
      <c r="N7" s="5">
        <f>Jessore!N66</f>
        <v>0</v>
      </c>
      <c r="O7" s="5">
        <f>Jessore!O66</f>
        <v>0</v>
      </c>
      <c r="P7" s="5">
        <f>Jessore!P66</f>
        <v>0</v>
      </c>
      <c r="Q7" s="77" t="e">
        <f>Jessore!Q66</f>
        <v>#DIV/0!</v>
      </c>
      <c r="R7" s="2">
        <f>Jessore!R66</f>
        <v>0</v>
      </c>
    </row>
    <row r="8" spans="1:22" s="3" customFormat="1" ht="71.25" x14ac:dyDescent="0.25">
      <c r="A8" s="2">
        <v>2</v>
      </c>
      <c r="B8" s="4" t="str">
        <f>Jessore!B67</f>
        <v>241113005-Improvement of Nimtala bazar-Pasapole bazar via Pasapole UP Office Road Ch: 3120-3520m &amp; 4020-4120m.</v>
      </c>
      <c r="C8" s="2" t="str">
        <f>Jessore!C67</f>
        <v>KDRIDP/Jess/W-106/2017-18</v>
      </c>
      <c r="D8" s="5">
        <f>Jessore!D67</f>
        <v>0.5</v>
      </c>
      <c r="E8" s="5">
        <f>Jessore!E67</f>
        <v>0</v>
      </c>
      <c r="F8" s="22">
        <f>Jessore!F67</f>
        <v>0</v>
      </c>
      <c r="G8" s="5">
        <f>Jessore!G67</f>
        <v>32.406999999999996</v>
      </c>
      <c r="H8" s="71">
        <f>Jessore!H67</f>
        <v>0</v>
      </c>
      <c r="I8" s="5">
        <f>Jessore!I67</f>
        <v>0</v>
      </c>
      <c r="J8" s="71">
        <f>Jessore!J67</f>
        <v>0</v>
      </c>
      <c r="K8" s="5">
        <f>Jessore!K67</f>
        <v>0</v>
      </c>
      <c r="L8" s="77">
        <f>Jessore!L67</f>
        <v>0</v>
      </c>
      <c r="M8" s="71">
        <f>Jessore!M67</f>
        <v>0</v>
      </c>
      <c r="N8" s="5">
        <f>Jessore!N67</f>
        <v>0</v>
      </c>
      <c r="O8" s="5">
        <f>Jessore!O67</f>
        <v>0</v>
      </c>
      <c r="P8" s="5">
        <f>Jessore!P67</f>
        <v>0</v>
      </c>
      <c r="Q8" s="77" t="e">
        <f>Jessore!Q67</f>
        <v>#DIV/0!</v>
      </c>
      <c r="R8" s="2" t="str">
        <f>Jessore!R67</f>
        <v>Tender will be Recceived on Dated 25/06/2018</v>
      </c>
    </row>
    <row r="9" spans="1:22" s="3" customFormat="1" ht="57" x14ac:dyDescent="0.25">
      <c r="A9" s="2">
        <v>3</v>
      </c>
      <c r="B9" s="4" t="str">
        <f>Jessore!B68</f>
        <v>241113008-Improvement of Shingo jhuli UP-Marua bazar  Road. From Ch:3000-3495 m.</v>
      </c>
      <c r="C9" s="2" t="str">
        <f>Jessore!C68</f>
        <v>KDRIDP/Jess/W-16/2017-18</v>
      </c>
      <c r="D9" s="5">
        <f>Jessore!D68</f>
        <v>0.495</v>
      </c>
      <c r="E9" s="5">
        <f>Jessore!E68</f>
        <v>0</v>
      </c>
      <c r="F9" s="22">
        <f>Jessore!F68</f>
        <v>0</v>
      </c>
      <c r="G9" s="5">
        <f>Jessore!G68</f>
        <v>28.22</v>
      </c>
      <c r="H9" s="71">
        <f>Jessore!H68</f>
        <v>42954</v>
      </c>
      <c r="I9" s="5" t="str">
        <f>Jessore!I68</f>
        <v>M/S SK. Enterprise, Chowgacha, Jessore</v>
      </c>
      <c r="J9" s="71">
        <f>Jessore!J68</f>
        <v>43010</v>
      </c>
      <c r="K9" s="5">
        <f>Jessore!K68</f>
        <v>29.57</v>
      </c>
      <c r="L9" s="77">
        <f>Jessore!L68</f>
        <v>0.9</v>
      </c>
      <c r="M9" s="71">
        <f>Jessore!M68</f>
        <v>43325</v>
      </c>
      <c r="N9" s="5">
        <f>Jessore!N68</f>
        <v>0</v>
      </c>
      <c r="O9" s="5">
        <f>Jessore!O68</f>
        <v>14.83</v>
      </c>
      <c r="P9" s="5">
        <f>Jessore!P68</f>
        <v>-14.83</v>
      </c>
      <c r="Q9" s="77">
        <f>Jessore!Q68</f>
        <v>0.50152181264795404</v>
      </c>
      <c r="R9" s="2">
        <f>Jessore!R68</f>
        <v>0</v>
      </c>
    </row>
    <row r="10" spans="1:22" s="3" customFormat="1" ht="85.5" x14ac:dyDescent="0.25">
      <c r="A10" s="2">
        <v>4</v>
      </c>
      <c r="B10" s="4" t="str">
        <f>Jessore!B69</f>
        <v>241113012- Improvement of Jogodishpur-Arpara GC Road   From Ch: 2025-3525m.</v>
      </c>
      <c r="C10" s="2" t="str">
        <f>Jessore!C69</f>
        <v>KDRIDP/Jess/W-91/2017-18</v>
      </c>
      <c r="D10" s="5">
        <f>Jessore!D69</f>
        <v>1.5</v>
      </c>
      <c r="E10" s="5">
        <f>Jessore!E69</f>
        <v>0</v>
      </c>
      <c r="F10" s="22">
        <f>Jessore!F69</f>
        <v>0</v>
      </c>
      <c r="G10" s="5">
        <f>Jessore!G69</f>
        <v>89.331000000000003</v>
      </c>
      <c r="H10" s="71">
        <f>Jessore!H69</f>
        <v>43208</v>
      </c>
      <c r="I10" s="5" t="str">
        <f>Jessore!I69</f>
        <v>M/S Sheba Traders, Chowgacha Bazar, Chowgacha, Jessore</v>
      </c>
      <c r="J10" s="71">
        <f>Jessore!J69</f>
        <v>0</v>
      </c>
      <c r="K10" s="5">
        <f>Jessore!K69</f>
        <v>93.67</v>
      </c>
      <c r="L10" s="77">
        <f>Jessore!L69</f>
        <v>0</v>
      </c>
      <c r="M10" s="71">
        <f>Jessore!M69</f>
        <v>0</v>
      </c>
      <c r="N10" s="5">
        <f>Jessore!N69</f>
        <v>0</v>
      </c>
      <c r="O10" s="5">
        <f>Jessore!O69</f>
        <v>0</v>
      </c>
      <c r="P10" s="5">
        <f>Jessore!P69</f>
        <v>0</v>
      </c>
      <c r="Q10" s="77">
        <f>Jessore!Q69</f>
        <v>0</v>
      </c>
      <c r="R10" s="2">
        <f>Jessore!R69</f>
        <v>0</v>
      </c>
    </row>
    <row r="11" spans="1:22" s="3" customFormat="1" ht="28.5" x14ac:dyDescent="0.25">
      <c r="A11" s="2">
        <v>5</v>
      </c>
      <c r="B11" s="4" t="str">
        <f>Jessore!B70</f>
        <v>241113013-Swarupda UP-Sukpukuria U.P Office Rd.</v>
      </c>
      <c r="C11" s="2">
        <f>Jessore!C70</f>
        <v>0</v>
      </c>
      <c r="D11" s="5">
        <f>Jessore!D70</f>
        <v>0</v>
      </c>
      <c r="E11" s="5">
        <f>Jessore!E70</f>
        <v>0</v>
      </c>
      <c r="F11" s="22">
        <f>Jessore!F70</f>
        <v>0</v>
      </c>
      <c r="G11" s="5">
        <f>Jessore!G70</f>
        <v>0</v>
      </c>
      <c r="H11" s="71">
        <f>Jessore!H70</f>
        <v>0</v>
      </c>
      <c r="I11" s="5">
        <f>Jessore!I70</f>
        <v>0</v>
      </c>
      <c r="J11" s="71">
        <f>Jessore!J70</f>
        <v>0</v>
      </c>
      <c r="K11" s="5">
        <f>Jessore!K70</f>
        <v>0</v>
      </c>
      <c r="L11" s="77">
        <f>Jessore!L70</f>
        <v>0</v>
      </c>
      <c r="M11" s="71">
        <f>Jessore!M70</f>
        <v>0</v>
      </c>
      <c r="N11" s="5">
        <f>Jessore!N70</f>
        <v>0</v>
      </c>
      <c r="O11" s="5">
        <f>Jessore!O70</f>
        <v>0</v>
      </c>
      <c r="P11" s="5">
        <f>Jessore!P70</f>
        <v>0</v>
      </c>
      <c r="Q11" s="77" t="e">
        <f>Jessore!Q70</f>
        <v>#DIV/0!</v>
      </c>
      <c r="R11" s="2">
        <f>Jessore!R70</f>
        <v>0</v>
      </c>
    </row>
    <row r="12" spans="1:22" s="3" customFormat="1" ht="28.5" x14ac:dyDescent="0.25">
      <c r="A12" s="2">
        <v>6</v>
      </c>
      <c r="B12" s="4" t="str">
        <f>Jessore!B71</f>
        <v>241113016-Swarupda UP Office-Kharincha Bazar Road.</v>
      </c>
      <c r="C12" s="2">
        <f>Jessore!C71</f>
        <v>0</v>
      </c>
      <c r="D12" s="5">
        <f>Jessore!D71</f>
        <v>0</v>
      </c>
      <c r="E12" s="5">
        <f>Jessore!E71</f>
        <v>0</v>
      </c>
      <c r="F12" s="22">
        <f>Jessore!F71</f>
        <v>0</v>
      </c>
      <c r="G12" s="5">
        <f>Jessore!G71</f>
        <v>0</v>
      </c>
      <c r="H12" s="71">
        <f>Jessore!H71</f>
        <v>0</v>
      </c>
      <c r="I12" s="5">
        <f>Jessore!I71</f>
        <v>0</v>
      </c>
      <c r="J12" s="71">
        <f>Jessore!J71</f>
        <v>0</v>
      </c>
      <c r="K12" s="5">
        <f>Jessore!K71</f>
        <v>0</v>
      </c>
      <c r="L12" s="77">
        <f>Jessore!L71</f>
        <v>0</v>
      </c>
      <c r="M12" s="71">
        <f>Jessore!M71</f>
        <v>0</v>
      </c>
      <c r="N12" s="5">
        <f>Jessore!N71</f>
        <v>0</v>
      </c>
      <c r="O12" s="5">
        <f>Jessore!O71</f>
        <v>0</v>
      </c>
      <c r="P12" s="5">
        <f>Jessore!P71</f>
        <v>0</v>
      </c>
      <c r="Q12" s="77" t="e">
        <f>Jessore!Q71</f>
        <v>#DIV/0!</v>
      </c>
      <c r="R12" s="2">
        <f>Jessore!R71</f>
        <v>0</v>
      </c>
    </row>
    <row r="13" spans="1:22" s="3" customFormat="1" ht="28.5" x14ac:dyDescent="0.25">
      <c r="A13" s="2">
        <v>7</v>
      </c>
      <c r="B13" s="4" t="str">
        <f>Jessore!B72</f>
        <v>241113020- Solua GCCR-Pashapole UP Office Road.</v>
      </c>
      <c r="C13" s="2">
        <f>Jessore!C72</f>
        <v>0</v>
      </c>
      <c r="D13" s="5">
        <f>Jessore!D72</f>
        <v>0</v>
      </c>
      <c r="E13" s="5">
        <f>Jessore!E72</f>
        <v>0</v>
      </c>
      <c r="F13" s="22">
        <f>Jessore!F72</f>
        <v>0</v>
      </c>
      <c r="G13" s="5">
        <f>Jessore!G72</f>
        <v>0</v>
      </c>
      <c r="H13" s="71">
        <f>Jessore!H72</f>
        <v>0</v>
      </c>
      <c r="I13" s="5">
        <f>Jessore!I72</f>
        <v>0</v>
      </c>
      <c r="J13" s="71">
        <f>Jessore!J72</f>
        <v>0</v>
      </c>
      <c r="K13" s="5">
        <f>Jessore!K72</f>
        <v>0</v>
      </c>
      <c r="L13" s="77">
        <f>Jessore!L72</f>
        <v>0</v>
      </c>
      <c r="M13" s="71">
        <f>Jessore!M72</f>
        <v>0</v>
      </c>
      <c r="N13" s="5">
        <f>Jessore!N72</f>
        <v>0</v>
      </c>
      <c r="O13" s="5">
        <f>Jessore!O72</f>
        <v>0</v>
      </c>
      <c r="P13" s="5">
        <f>Jessore!P72</f>
        <v>0</v>
      </c>
      <c r="Q13" s="77" t="e">
        <f>Jessore!Q72</f>
        <v>#DIV/0!</v>
      </c>
      <c r="R13" s="2">
        <f>Jessore!R72</f>
        <v>0</v>
      </c>
    </row>
    <row r="14" spans="1:22" s="3" customFormat="1" ht="25.5" customHeight="1" x14ac:dyDescent="0.25">
      <c r="A14" s="136" t="s">
        <v>11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</row>
    <row r="15" spans="1:22" s="3" customFormat="1" x14ac:dyDescent="0.25">
      <c r="A15" s="2">
        <v>8</v>
      </c>
      <c r="B15" s="4" t="str">
        <f>Jessore!B180</f>
        <v>241114011-Guatoli UZR-Narayanpur UZR Rd</v>
      </c>
      <c r="C15" s="2">
        <f>Jessore!C180</f>
        <v>0</v>
      </c>
      <c r="D15" s="5">
        <f>Jessore!D180</f>
        <v>0</v>
      </c>
      <c r="E15" s="5">
        <f>Jessore!E180</f>
        <v>0</v>
      </c>
      <c r="F15" s="22">
        <f>Jessore!F180</f>
        <v>0</v>
      </c>
      <c r="G15" s="5">
        <f>Jessore!G180</f>
        <v>0</v>
      </c>
      <c r="H15" s="71">
        <f>Jessore!H180</f>
        <v>0</v>
      </c>
      <c r="I15" s="5">
        <f>Jessore!I180</f>
        <v>0</v>
      </c>
      <c r="J15" s="71">
        <f>Jessore!J180</f>
        <v>0</v>
      </c>
      <c r="K15" s="5">
        <f>Jessore!K180</f>
        <v>0</v>
      </c>
      <c r="L15" s="77">
        <f>Jessore!L180</f>
        <v>0</v>
      </c>
      <c r="M15" s="71">
        <f>Jessore!M180</f>
        <v>0</v>
      </c>
      <c r="N15" s="5">
        <f>Jessore!N180</f>
        <v>0</v>
      </c>
      <c r="O15" s="5">
        <f>Jessore!O180</f>
        <v>0</v>
      </c>
      <c r="P15" s="5">
        <f>Jessore!P180</f>
        <v>0</v>
      </c>
      <c r="Q15" s="77" t="e">
        <f>Jessore!Q180</f>
        <v>#DIV/0!</v>
      </c>
      <c r="R15" s="2">
        <f>Jessore!R180</f>
        <v>0</v>
      </c>
    </row>
    <row r="16" spans="1:22" s="3" customFormat="1" ht="42.75" x14ac:dyDescent="0.25">
      <c r="A16" s="2">
        <v>9</v>
      </c>
      <c r="B16" s="4" t="str">
        <f>Jessore!B181</f>
        <v>241114024-Improvement of Goribpur-Moshiuragor Road Ch: 00-875m. [Salvage cost Tk.30.524.00]</v>
      </c>
      <c r="C16" s="2" t="str">
        <f>Jessore!C181</f>
        <v>KDRIDP/Jess/W-106/2017-18</v>
      </c>
      <c r="D16" s="5">
        <f>Jessore!D181</f>
        <v>0.875</v>
      </c>
      <c r="E16" s="5">
        <f>Jessore!E181</f>
        <v>0</v>
      </c>
      <c r="F16" s="22">
        <f>Jessore!F181</f>
        <v>0</v>
      </c>
      <c r="G16" s="5">
        <f>Jessore!G181</f>
        <v>56.957999999999998</v>
      </c>
      <c r="H16" s="71">
        <f>Jessore!H181</f>
        <v>0</v>
      </c>
      <c r="I16" s="5">
        <f>Jessore!I181</f>
        <v>0</v>
      </c>
      <c r="J16" s="71">
        <f>Jessore!J181</f>
        <v>0</v>
      </c>
      <c r="K16" s="5">
        <f>Jessore!K181</f>
        <v>0</v>
      </c>
      <c r="L16" s="77">
        <f>Jessore!L181</f>
        <v>0</v>
      </c>
      <c r="M16" s="71">
        <f>Jessore!M181</f>
        <v>0</v>
      </c>
      <c r="N16" s="5">
        <f>Jessore!N181</f>
        <v>0</v>
      </c>
      <c r="O16" s="5">
        <f>Jessore!O181</f>
        <v>0</v>
      </c>
      <c r="P16" s="5">
        <f>Jessore!P181</f>
        <v>0</v>
      </c>
      <c r="Q16" s="77" t="e">
        <f>Jessore!Q181</f>
        <v>#DIV/0!</v>
      </c>
      <c r="R16" s="2">
        <f>Jessore!R181</f>
        <v>0</v>
      </c>
    </row>
    <row r="17" spans="1:18" s="3" customFormat="1" ht="85.5" x14ac:dyDescent="0.25">
      <c r="A17" s="2">
        <v>10</v>
      </c>
      <c r="B17" s="4" t="str">
        <f>Jessore!B182</f>
        <v>241114025 Improvement of Dhuliani bazar-Shajadpur Road From Ch: 00-184m &amp; 1728-2465m. [Salvage Cost Tk. 3,49,720.00]</v>
      </c>
      <c r="C17" s="2" t="str">
        <f>Jessore!C182</f>
        <v>KDRIDP/Jess/W-70/2017-18</v>
      </c>
      <c r="D17" s="5">
        <f>Jessore!D182</f>
        <v>0.92100000000000004</v>
      </c>
      <c r="E17" s="5">
        <f>Jessore!E182</f>
        <v>0</v>
      </c>
      <c r="F17" s="22">
        <f>Jessore!F182</f>
        <v>0</v>
      </c>
      <c r="G17" s="5">
        <f>Jessore!G182</f>
        <v>71.650000000000006</v>
      </c>
      <c r="H17" s="71">
        <f>Jessore!H182</f>
        <v>43227</v>
      </c>
      <c r="I17" s="5" t="str">
        <f>Jessore!I182</f>
        <v>M/S Sheba Traders, Chowgacha Bazar, Chowgacha, Jessore</v>
      </c>
      <c r="J17" s="71">
        <f>Jessore!J182</f>
        <v>0</v>
      </c>
      <c r="K17" s="5">
        <f>Jessore!K182</f>
        <v>75.224999999999994</v>
      </c>
      <c r="L17" s="77">
        <f>Jessore!L182</f>
        <v>0</v>
      </c>
      <c r="M17" s="71">
        <f>Jessore!M182</f>
        <v>0</v>
      </c>
      <c r="N17" s="5">
        <f>Jessore!N182</f>
        <v>0</v>
      </c>
      <c r="O17" s="5">
        <f>Jessore!O182</f>
        <v>0</v>
      </c>
      <c r="P17" s="5">
        <f>Jessore!P182</f>
        <v>0</v>
      </c>
      <c r="Q17" s="77">
        <f>Jessore!Q182</f>
        <v>0</v>
      </c>
      <c r="R17" s="2" t="str">
        <f>Jessore!R182</f>
        <v>NOA Date 27/05/2018</v>
      </c>
    </row>
    <row r="18" spans="1:18" s="3" customFormat="1" ht="42.75" x14ac:dyDescent="0.25">
      <c r="A18" s="2">
        <v>11</v>
      </c>
      <c r="B18" s="4" t="str">
        <f>Jessore!B183</f>
        <v>241114034-Improvement of Mosiurnagor Bazar-Bariali Road Ch: 371-1925m [Salvage cost Tk.13,79,050.00]</v>
      </c>
      <c r="C18" s="2" t="str">
        <f>Jessore!C183</f>
        <v>KDRIDP/Jess/W-88/2017-18</v>
      </c>
      <c r="D18" s="5">
        <f>Jessore!D183</f>
        <v>1.554</v>
      </c>
      <c r="E18" s="5">
        <f>Jessore!E183</f>
        <v>0</v>
      </c>
      <c r="F18" s="22">
        <f>Jessore!F183</f>
        <v>0</v>
      </c>
      <c r="G18" s="5">
        <f>Jessore!G183</f>
        <v>101.38</v>
      </c>
      <c r="H18" s="71">
        <f>Jessore!H183</f>
        <v>0</v>
      </c>
      <c r="I18" s="5">
        <f>Jessore!I183</f>
        <v>0</v>
      </c>
      <c r="J18" s="71">
        <f>Jessore!J183</f>
        <v>0</v>
      </c>
      <c r="K18" s="5">
        <f>Jessore!K183</f>
        <v>0</v>
      </c>
      <c r="L18" s="77">
        <f>Jessore!L183</f>
        <v>0</v>
      </c>
      <c r="M18" s="71">
        <f>Jessore!M183</f>
        <v>0</v>
      </c>
      <c r="N18" s="5">
        <f>Jessore!N183</f>
        <v>0</v>
      </c>
      <c r="O18" s="5">
        <f>Jessore!O183</f>
        <v>0</v>
      </c>
      <c r="P18" s="5">
        <f>Jessore!P183</f>
        <v>0</v>
      </c>
      <c r="Q18" s="77" t="e">
        <f>Jessore!Q183</f>
        <v>#DIV/0!</v>
      </c>
      <c r="R18" s="2">
        <f>Jessore!R183</f>
        <v>0</v>
      </c>
    </row>
    <row r="19" spans="1:18" s="3" customFormat="1" x14ac:dyDescent="0.25">
      <c r="A19" s="2">
        <v>12</v>
      </c>
      <c r="B19" s="4" t="str">
        <f>Jessore!B184</f>
        <v>241114037-Dhuliani road-Uzirpur Rd.</v>
      </c>
      <c r="C19" s="2">
        <f>Jessore!C184</f>
        <v>0</v>
      </c>
      <c r="D19" s="5">
        <f>Jessore!D184</f>
        <v>0</v>
      </c>
      <c r="E19" s="5">
        <f>Jessore!E184</f>
        <v>0</v>
      </c>
      <c r="F19" s="22">
        <f>Jessore!F184</f>
        <v>0</v>
      </c>
      <c r="G19" s="5">
        <f>Jessore!G184</f>
        <v>0</v>
      </c>
      <c r="H19" s="71">
        <f>Jessore!H184</f>
        <v>0</v>
      </c>
      <c r="I19" s="5">
        <f>Jessore!I184</f>
        <v>0</v>
      </c>
      <c r="J19" s="71">
        <f>Jessore!J184</f>
        <v>0</v>
      </c>
      <c r="K19" s="5">
        <f>Jessore!K184</f>
        <v>0</v>
      </c>
      <c r="L19" s="77">
        <f>Jessore!L184</f>
        <v>0</v>
      </c>
      <c r="M19" s="71">
        <f>Jessore!M184</f>
        <v>0</v>
      </c>
      <c r="N19" s="5">
        <f>Jessore!N184</f>
        <v>0</v>
      </c>
      <c r="O19" s="5">
        <f>Jessore!O184</f>
        <v>0</v>
      </c>
      <c r="P19" s="5">
        <f>Jessore!P184</f>
        <v>0</v>
      </c>
      <c r="Q19" s="77" t="e">
        <f>Jessore!Q184</f>
        <v>#DIV/0!</v>
      </c>
      <c r="R19" s="2">
        <f>Jessore!R184</f>
        <v>0</v>
      </c>
    </row>
    <row r="20" spans="1:18" s="3" customFormat="1" x14ac:dyDescent="0.25">
      <c r="A20" s="2">
        <v>13</v>
      </c>
      <c r="B20" s="4" t="str">
        <f>Jessore!B185</f>
        <v>241114049-Goyra-Mashila Road.</v>
      </c>
      <c r="C20" s="2">
        <f>Jessore!C185</f>
        <v>0</v>
      </c>
      <c r="D20" s="5">
        <f>Jessore!D185</f>
        <v>0</v>
      </c>
      <c r="E20" s="5">
        <f>Jessore!E185</f>
        <v>0</v>
      </c>
      <c r="F20" s="22">
        <f>Jessore!F185</f>
        <v>0</v>
      </c>
      <c r="G20" s="5">
        <f>Jessore!G185</f>
        <v>0</v>
      </c>
      <c r="H20" s="71">
        <f>Jessore!H185</f>
        <v>0</v>
      </c>
      <c r="I20" s="5">
        <f>Jessore!I185</f>
        <v>0</v>
      </c>
      <c r="J20" s="71">
        <f>Jessore!J185</f>
        <v>0</v>
      </c>
      <c r="K20" s="5">
        <f>Jessore!K185</f>
        <v>0</v>
      </c>
      <c r="L20" s="77">
        <f>Jessore!L185</f>
        <v>0</v>
      </c>
      <c r="M20" s="71">
        <f>Jessore!M185</f>
        <v>0</v>
      </c>
      <c r="N20" s="5">
        <f>Jessore!N185</f>
        <v>0</v>
      </c>
      <c r="O20" s="5">
        <f>Jessore!O185</f>
        <v>0</v>
      </c>
      <c r="P20" s="5">
        <f>Jessore!P185</f>
        <v>0</v>
      </c>
      <c r="Q20" s="77" t="e">
        <f>Jessore!Q185</f>
        <v>#DIV/0!</v>
      </c>
      <c r="R20" s="2">
        <f>Jessore!R185</f>
        <v>0</v>
      </c>
    </row>
    <row r="21" spans="1:18" s="3" customFormat="1" ht="85.5" x14ac:dyDescent="0.25">
      <c r="A21" s="2">
        <v>14</v>
      </c>
      <c r="B21" s="4" t="str">
        <f>Jessore!B186</f>
        <v>241114063-Improvement of Arpara Bazer- Sarfarajpur Bazer via Kandi Road From Ch: 1120-2225m [Salvage cost Tk.6,63,400.00]</v>
      </c>
      <c r="C21" s="2" t="str">
        <f>Jessore!C186</f>
        <v>KDRIDP/Jess/W-89/2017-18</v>
      </c>
      <c r="D21" s="5">
        <f>Jessore!D186</f>
        <v>1.105</v>
      </c>
      <c r="E21" s="5">
        <f>Jessore!E186</f>
        <v>0</v>
      </c>
      <c r="F21" s="22">
        <f>Jessore!F186</f>
        <v>0</v>
      </c>
      <c r="G21" s="5">
        <f>Jessore!G186</f>
        <v>69.94</v>
      </c>
      <c r="H21" s="71">
        <f>Jessore!H186</f>
        <v>43208</v>
      </c>
      <c r="I21" s="5" t="str">
        <f>Jessore!I186</f>
        <v>M/S Mehedi Masud Chowdhuri, Solua bazar, Chowgacha, Jessore</v>
      </c>
      <c r="J21" s="71">
        <f>Jessore!J186</f>
        <v>0</v>
      </c>
      <c r="K21" s="5">
        <f>Jessore!K186</f>
        <v>73.400000000000006</v>
      </c>
      <c r="L21" s="77">
        <f>Jessore!L186</f>
        <v>0</v>
      </c>
      <c r="M21" s="71">
        <f>Jessore!M186</f>
        <v>0</v>
      </c>
      <c r="N21" s="5">
        <f>Jessore!N186</f>
        <v>0</v>
      </c>
      <c r="O21" s="5">
        <f>Jessore!O186</f>
        <v>0</v>
      </c>
      <c r="P21" s="5">
        <f>Jessore!P186</f>
        <v>0</v>
      </c>
      <c r="Q21" s="77">
        <f>Jessore!Q186</f>
        <v>0</v>
      </c>
      <c r="R21" s="2">
        <f>Jessore!R186</f>
        <v>0</v>
      </c>
    </row>
    <row r="22" spans="1:18" s="3" customFormat="1" ht="85.5" x14ac:dyDescent="0.25">
      <c r="A22" s="2">
        <v>15</v>
      </c>
      <c r="B22" s="4" t="str">
        <f>Jessore!B187</f>
        <v>241114030-Improvement of Jahatabmunshir Vhagar Road. From Ch: 00-1000m</v>
      </c>
      <c r="C22" s="2" t="str">
        <f>Jessore!C187</f>
        <v>KDRIDP/Jess/W-29/2017-18</v>
      </c>
      <c r="D22" s="5">
        <f>Jessore!D187</f>
        <v>1</v>
      </c>
      <c r="E22" s="5">
        <f>Jessore!E187</f>
        <v>0</v>
      </c>
      <c r="F22" s="22">
        <f>Jessore!F187</f>
        <v>0</v>
      </c>
      <c r="G22" s="5">
        <f>Jessore!G187</f>
        <v>65.849999999999994</v>
      </c>
      <c r="H22" s="71">
        <f>Jessore!H187</f>
        <v>42984</v>
      </c>
      <c r="I22" s="5" t="str">
        <f>Jessore!I187</f>
        <v>M/S Mehedi Masud Chowdhuri, Solua bazar, Chowgacha, Jessore</v>
      </c>
      <c r="J22" s="71">
        <f>Jessore!J187</f>
        <v>43023</v>
      </c>
      <c r="K22" s="5">
        <f>Jessore!K187</f>
        <v>69.13</v>
      </c>
      <c r="L22" s="77">
        <f>Jessore!L187</f>
        <v>0</v>
      </c>
      <c r="M22" s="71">
        <f>Jessore!M187</f>
        <v>43199</v>
      </c>
      <c r="N22" s="5">
        <f>Jessore!N187</f>
        <v>0</v>
      </c>
      <c r="O22" s="5">
        <f>Jessore!O187</f>
        <v>0</v>
      </c>
      <c r="P22" s="5">
        <f>Jessore!P187</f>
        <v>0</v>
      </c>
      <c r="Q22" s="77">
        <f>Jessore!Q187</f>
        <v>0</v>
      </c>
      <c r="R22" s="2">
        <f>Jessore!R187</f>
        <v>0</v>
      </c>
    </row>
    <row r="23" spans="1:18" s="3" customFormat="1" ht="28.5" x14ac:dyDescent="0.25">
      <c r="A23" s="2">
        <v>16</v>
      </c>
      <c r="B23" s="4" t="str">
        <f>Jessore!B188</f>
        <v>241115048-Karincha bazar-Madhabpur Burning Ghat Road.</v>
      </c>
      <c r="C23" s="2">
        <f>Jessore!C188</f>
        <v>0</v>
      </c>
      <c r="D23" s="5">
        <f>Jessore!D188</f>
        <v>0</v>
      </c>
      <c r="E23" s="5">
        <f>Jessore!E188</f>
        <v>0</v>
      </c>
      <c r="F23" s="22">
        <f>Jessore!F188</f>
        <v>0</v>
      </c>
      <c r="G23" s="5">
        <f>Jessore!G188</f>
        <v>0</v>
      </c>
      <c r="H23" s="71">
        <f>Jessore!H188</f>
        <v>0</v>
      </c>
      <c r="I23" s="5">
        <f>Jessore!I188</f>
        <v>0</v>
      </c>
      <c r="J23" s="71">
        <f>Jessore!J188</f>
        <v>0</v>
      </c>
      <c r="K23" s="5">
        <f>Jessore!K188</f>
        <v>0</v>
      </c>
      <c r="L23" s="77">
        <f>Jessore!L188</f>
        <v>0</v>
      </c>
      <c r="M23" s="71">
        <f>Jessore!M188</f>
        <v>0</v>
      </c>
      <c r="N23" s="5">
        <f>Jessore!N188</f>
        <v>0</v>
      </c>
      <c r="O23" s="5">
        <f>Jessore!O188</f>
        <v>0</v>
      </c>
      <c r="P23" s="5">
        <f>Jessore!P188</f>
        <v>0</v>
      </c>
      <c r="Q23" s="77" t="e">
        <f>Jessore!Q188</f>
        <v>#DIV/0!</v>
      </c>
      <c r="R23" s="2">
        <f>Jessore!R188</f>
        <v>0</v>
      </c>
    </row>
    <row r="24" spans="1:18" s="3" customFormat="1" x14ac:dyDescent="0.25">
      <c r="A24" s="2">
        <v>17</v>
      </c>
      <c r="B24" s="4" t="str">
        <f>Jessore!B189</f>
        <v>241115140-Dashpakia-Nawdaga Road.</v>
      </c>
      <c r="C24" s="2">
        <f>Jessore!C189</f>
        <v>0</v>
      </c>
      <c r="D24" s="5">
        <f>Jessore!D189</f>
        <v>0</v>
      </c>
      <c r="E24" s="5">
        <f>Jessore!E189</f>
        <v>0</v>
      </c>
      <c r="F24" s="22">
        <f>Jessore!F189</f>
        <v>0</v>
      </c>
      <c r="G24" s="5">
        <f>Jessore!G189</f>
        <v>0</v>
      </c>
      <c r="H24" s="71">
        <f>Jessore!H189</f>
        <v>0</v>
      </c>
      <c r="I24" s="5">
        <f>Jessore!I189</f>
        <v>0</v>
      </c>
      <c r="J24" s="71">
        <f>Jessore!J189</f>
        <v>0</v>
      </c>
      <c r="K24" s="5">
        <f>Jessore!K189</f>
        <v>0</v>
      </c>
      <c r="L24" s="77">
        <f>Jessore!L189</f>
        <v>0</v>
      </c>
      <c r="M24" s="71">
        <f>Jessore!M189</f>
        <v>0</v>
      </c>
      <c r="N24" s="5">
        <f>Jessore!N189</f>
        <v>0</v>
      </c>
      <c r="O24" s="5">
        <f>Jessore!O189</f>
        <v>0</v>
      </c>
      <c r="P24" s="5">
        <f>Jessore!P189</f>
        <v>0</v>
      </c>
      <c r="Q24" s="77" t="e">
        <f>Jessore!Q189</f>
        <v>#DIV/0!</v>
      </c>
      <c r="R24" s="2">
        <f>Jessore!R189</f>
        <v>0</v>
      </c>
    </row>
    <row r="25" spans="1:18" s="3" customFormat="1" ht="71.25" x14ac:dyDescent="0.25">
      <c r="A25" s="2">
        <v>18</v>
      </c>
      <c r="B25" s="4" t="str">
        <f>Jessore!B190</f>
        <v>241115098-Improvement of Chanda Afra-Raynagor  Road. From Ch: 1952-3182m. [Salvage Cost Tk.1,71,976.00</v>
      </c>
      <c r="C25" s="2" t="str">
        <f>Jessore!C190</f>
        <v>KDRIDP/Jess/W-28/2017-18</v>
      </c>
      <c r="D25" s="5">
        <f>Jessore!D190</f>
        <v>1.23</v>
      </c>
      <c r="E25" s="5">
        <f>Jessore!E190</f>
        <v>0</v>
      </c>
      <c r="F25" s="22">
        <f>Jessore!F190</f>
        <v>0</v>
      </c>
      <c r="G25" s="5">
        <f>Jessore!G190</f>
        <v>73.489999999999995</v>
      </c>
      <c r="H25" s="71">
        <f>Jessore!H190</f>
        <v>42985</v>
      </c>
      <c r="I25" s="5" t="str">
        <f>Jessore!I190</f>
        <v>M/S Jahid Hossain Kotchandpur Bus Stand Para, Jhenidah.</v>
      </c>
      <c r="J25" s="71">
        <f>Jessore!J190</f>
        <v>43024</v>
      </c>
      <c r="K25" s="5">
        <f>Jessore!K190</f>
        <v>77.14</v>
      </c>
      <c r="L25" s="77">
        <f>Jessore!L190</f>
        <v>0.6</v>
      </c>
      <c r="M25" s="71">
        <f>Jessore!M190</f>
        <v>43349</v>
      </c>
      <c r="N25" s="5">
        <f>Jessore!N190</f>
        <v>0</v>
      </c>
      <c r="O25" s="5">
        <f>Jessore!O190</f>
        <v>48.5</v>
      </c>
      <c r="P25" s="5">
        <f>Jessore!P190</f>
        <v>-48.5</v>
      </c>
      <c r="Q25" s="77">
        <f>Jessore!Q190</f>
        <v>0.62872698988851439</v>
      </c>
      <c r="R25" s="2">
        <f>Jessore!R190</f>
        <v>0</v>
      </c>
    </row>
    <row r="26" spans="1:18" s="3" customFormat="1" ht="71.25" x14ac:dyDescent="0.25">
      <c r="A26" s="2">
        <v>19</v>
      </c>
      <c r="B26" s="4" t="str">
        <f>Jessore!B191</f>
        <v>241115098-Improvement of Chanda Afra-Raynagor Road   From Ch: 00-520m under. [Salvage Cost Tk. 2,43,822.00]</v>
      </c>
      <c r="C26" s="2" t="str">
        <f>Jessore!C191</f>
        <v>KDRIDP/Jess/W-84/2017-18</v>
      </c>
      <c r="D26" s="5">
        <f>Jessore!D191</f>
        <v>0.52</v>
      </c>
      <c r="E26" s="5">
        <f>Jessore!E191</f>
        <v>0</v>
      </c>
      <c r="F26" s="22">
        <f>Jessore!F191</f>
        <v>0</v>
      </c>
      <c r="G26" s="5">
        <f>Jessore!G191</f>
        <v>33.229999999999997</v>
      </c>
      <c r="H26" s="71">
        <f>Jessore!H191</f>
        <v>43233</v>
      </c>
      <c r="I26" s="5" t="str">
        <f>Jessore!I191</f>
        <v>M/S Chowdhury Construction Salua Bazar Chowgacha, Jessore</v>
      </c>
      <c r="J26" s="71">
        <f>Jessore!J191</f>
        <v>0</v>
      </c>
      <c r="K26" s="5">
        <f>Jessore!K191</f>
        <v>34.889000000000003</v>
      </c>
      <c r="L26" s="77">
        <f>Jessore!L191</f>
        <v>0</v>
      </c>
      <c r="M26" s="71">
        <f>Jessore!M191</f>
        <v>0</v>
      </c>
      <c r="N26" s="5">
        <f>Jessore!N191</f>
        <v>0</v>
      </c>
      <c r="O26" s="5">
        <f>Jessore!O191</f>
        <v>0</v>
      </c>
      <c r="P26" s="5">
        <f>Jessore!P191</f>
        <v>0</v>
      </c>
      <c r="Q26" s="77">
        <f>Jessore!Q191</f>
        <v>0</v>
      </c>
      <c r="R26" s="2" t="str">
        <f>Jessore!R191</f>
        <v>NOA Date 27/05/2018</v>
      </c>
    </row>
    <row r="27" spans="1:18" s="3" customFormat="1" ht="85.5" x14ac:dyDescent="0.25">
      <c r="A27" s="2">
        <v>20</v>
      </c>
      <c r="B27" s="4" t="str">
        <f>Jessore!B192</f>
        <v>241115181-Improvement of Batikamari  - Bundalitala Road [ Inventory Name: Batikamari Bhanga road- Batikamari village Road ]  From Ch: 00-610m</v>
      </c>
      <c r="C27" s="2" t="str">
        <f>Jessore!C192</f>
        <v>KDRIDP/Jess/W-71/2017-18</v>
      </c>
      <c r="D27" s="5">
        <f>Jessore!D192</f>
        <v>0.61</v>
      </c>
      <c r="E27" s="5">
        <f>Jessore!E192</f>
        <v>0</v>
      </c>
      <c r="F27" s="22">
        <f>Jessore!F192</f>
        <v>0</v>
      </c>
      <c r="G27" s="5">
        <f>Jessore!G192</f>
        <v>43.865000000000002</v>
      </c>
      <c r="H27" s="71">
        <f>Jessore!H192</f>
        <v>0</v>
      </c>
      <c r="I27" s="5">
        <f>Jessore!I192</f>
        <v>0</v>
      </c>
      <c r="J27" s="71">
        <f>Jessore!J192</f>
        <v>0</v>
      </c>
      <c r="K27" s="5">
        <f>Jessore!K192</f>
        <v>0</v>
      </c>
      <c r="L27" s="77">
        <f>Jessore!L192</f>
        <v>0</v>
      </c>
      <c r="M27" s="71">
        <f>Jessore!M192</f>
        <v>0</v>
      </c>
      <c r="N27" s="5">
        <f>Jessore!N192</f>
        <v>0</v>
      </c>
      <c r="O27" s="5">
        <f>Jessore!O192</f>
        <v>0</v>
      </c>
      <c r="P27" s="5">
        <f>Jessore!P192</f>
        <v>0</v>
      </c>
      <c r="Q27" s="77" t="e">
        <f>Jessore!Q192</f>
        <v>#DIV/0!</v>
      </c>
      <c r="R27" s="2" t="str">
        <f>Jessore!R192</f>
        <v>Tender will be Recceived on Dated 05/03/2018 [2Nd Called]</v>
      </c>
    </row>
    <row r="28" spans="1:18" s="3" customFormat="1" ht="85.5" x14ac:dyDescent="0.25">
      <c r="A28" s="2">
        <v>21</v>
      </c>
      <c r="B28" s="4" t="str">
        <f>Jessore!B193</f>
        <v>241115030-Improvement of Bergobindapur- Math Road (Bergobindapur-Goalbari via Purbo Para)  From Ch: 00-1000m. [Salvage Cost Tk. 3,41,285.00]</v>
      </c>
      <c r="C28" s="2" t="str">
        <f>Jessore!C193</f>
        <v>KDRIDP/Jess/W-58/2017-18</v>
      </c>
      <c r="D28" s="5">
        <f>Jessore!D193</f>
        <v>1</v>
      </c>
      <c r="E28" s="5">
        <f>Jessore!E193</f>
        <v>0</v>
      </c>
      <c r="F28" s="22">
        <f>Jessore!F193</f>
        <v>0</v>
      </c>
      <c r="G28" s="5">
        <f>Jessore!G193</f>
        <v>59.4</v>
      </c>
      <c r="H28" s="71">
        <f>Jessore!H193</f>
        <v>43171</v>
      </c>
      <c r="I28" s="5" t="str">
        <f>Jessore!I193</f>
        <v>M/S Sheba Traders, Chowgacha Bazar, Chowgacha, Jessore</v>
      </c>
      <c r="J28" s="71">
        <f>Jessore!J193</f>
        <v>43208</v>
      </c>
      <c r="K28" s="5">
        <f>Jessore!K193</f>
        <v>62.45</v>
      </c>
      <c r="L28" s="77">
        <f>Jessore!L193</f>
        <v>0.4</v>
      </c>
      <c r="M28" s="71">
        <f>Jessore!M193</f>
        <v>43480</v>
      </c>
      <c r="N28" s="5">
        <f>Jessore!N193</f>
        <v>0</v>
      </c>
      <c r="O28" s="5">
        <f>Jessore!O193</f>
        <v>0</v>
      </c>
      <c r="P28" s="5">
        <f>Jessore!P193</f>
        <v>0</v>
      </c>
      <c r="Q28" s="77">
        <f>Jessore!Q193</f>
        <v>0</v>
      </c>
      <c r="R28" s="2" t="str">
        <f>Jessore!R193</f>
        <v>NOA Date 27/03/2018</v>
      </c>
    </row>
    <row r="29" spans="1:18" s="3" customFormat="1" ht="85.5" x14ac:dyDescent="0.25">
      <c r="A29" s="2">
        <v>22</v>
      </c>
      <c r="B29" s="4" t="str">
        <f>Jessore!B194</f>
        <v>241115079-Improvement of  DMC Madrasha - Joynarar union  Road. From Ch: 00 - 1130m. [Salvage Cost Tk. 4,91,285.00]</v>
      </c>
      <c r="C29" s="2" t="str">
        <f>Jessore!C194</f>
        <v>KDRIDP/Jess/W-12/2016-17</v>
      </c>
      <c r="D29" s="5">
        <f>Jessore!D194</f>
        <v>1.1299999999999999</v>
      </c>
      <c r="E29" s="5">
        <f>Jessore!E194</f>
        <v>0</v>
      </c>
      <c r="F29" s="22">
        <f>Jessore!F194</f>
        <v>0</v>
      </c>
      <c r="G29" s="5">
        <f>Jessore!G194</f>
        <v>69.69</v>
      </c>
      <c r="H29" s="71">
        <f>Jessore!H194</f>
        <v>42867</v>
      </c>
      <c r="I29" s="5" t="str">
        <f>Jessore!I194</f>
        <v>M/S Mehedi Masud Chowdhuri, Solua bazar, Chowgacha, Jessore</v>
      </c>
      <c r="J29" s="71">
        <f>Jessore!J194</f>
        <v>42953</v>
      </c>
      <c r="K29" s="5">
        <f>Jessore!K194</f>
        <v>72.540000000000006</v>
      </c>
      <c r="L29" s="77">
        <f>Jessore!L194</f>
        <v>0.15</v>
      </c>
      <c r="M29" s="71">
        <f>Jessore!M194</f>
        <v>43220</v>
      </c>
      <c r="N29" s="5">
        <f>Jessore!N194</f>
        <v>0</v>
      </c>
      <c r="O29" s="5">
        <f>Jessore!O194</f>
        <v>0</v>
      </c>
      <c r="P29" s="5">
        <f>Jessore!P194</f>
        <v>0</v>
      </c>
      <c r="Q29" s="77">
        <f>Jessore!Q194</f>
        <v>0</v>
      </c>
      <c r="R29" s="2">
        <f>Jessore!R194</f>
        <v>0</v>
      </c>
    </row>
    <row r="30" spans="1:18" s="3" customFormat="1" ht="71.25" x14ac:dyDescent="0.25">
      <c r="A30" s="2">
        <v>23</v>
      </c>
      <c r="B30" s="4" t="str">
        <f>Jessore!B195</f>
        <v>241115079-Improvement of DMC Madrasha - Rainagar union Road From Ch:1130-2100 m. [Salvage Cost Tk.89,458.00]</v>
      </c>
      <c r="C30" s="2" t="str">
        <f>Jessore!C195</f>
        <v>KDRIDP/Jess/W-52/2017-18</v>
      </c>
      <c r="D30" s="5">
        <f>Jessore!D195</f>
        <v>0.97</v>
      </c>
      <c r="E30" s="5">
        <f>Jessore!E195</f>
        <v>0</v>
      </c>
      <c r="F30" s="22">
        <f>Jessore!F195</f>
        <v>0</v>
      </c>
      <c r="G30" s="5">
        <f>Jessore!G195</f>
        <v>65.459999999999994</v>
      </c>
      <c r="H30" s="71">
        <f>Jessore!H195</f>
        <v>43111</v>
      </c>
      <c r="I30" s="5" t="str">
        <f>Jessore!I195</f>
        <v>M/D Jahid Hossain Kotchandpur Bus stand para, Jhenidah</v>
      </c>
      <c r="J30" s="71">
        <f>Jessore!J195</f>
        <v>43138</v>
      </c>
      <c r="K30" s="5">
        <f>Jessore!K195</f>
        <v>68.73</v>
      </c>
      <c r="L30" s="77">
        <f>Jessore!L195</f>
        <v>0.6</v>
      </c>
      <c r="M30" s="71">
        <f>Jessore!M195</f>
        <v>43373</v>
      </c>
      <c r="N30" s="5">
        <f>Jessore!N195</f>
        <v>0</v>
      </c>
      <c r="O30" s="5">
        <f>Jessore!O195</f>
        <v>0</v>
      </c>
      <c r="P30" s="5">
        <f>Jessore!P195</f>
        <v>0</v>
      </c>
      <c r="Q30" s="77">
        <f>Jessore!Q195</f>
        <v>0</v>
      </c>
      <c r="R30" s="2">
        <f>Jessore!R195</f>
        <v>0</v>
      </c>
    </row>
    <row r="31" spans="1:18" s="3" customFormat="1" ht="85.5" x14ac:dyDescent="0.25">
      <c r="A31" s="2">
        <v>24</v>
      </c>
      <c r="B31" s="4" t="str">
        <f>Jessore!B196</f>
        <v>241115078-Improvement of Jhinaikundu-Jamira Road. From Ch: 00-1000m</v>
      </c>
      <c r="C31" s="2" t="str">
        <f>Jessore!C196</f>
        <v>KDRIDP/Jess/W-30/2017-18</v>
      </c>
      <c r="D31" s="5">
        <f>Jessore!D196</f>
        <v>1</v>
      </c>
      <c r="E31" s="5">
        <f>Jessore!E196</f>
        <v>0</v>
      </c>
      <c r="F31" s="22">
        <f>Jessore!F196</f>
        <v>0</v>
      </c>
      <c r="G31" s="5">
        <f>Jessore!G196</f>
        <v>57.77</v>
      </c>
      <c r="H31" s="71">
        <f>Jessore!H196</f>
        <v>42925</v>
      </c>
      <c r="I31" s="5" t="str">
        <f>Jessore!I196</f>
        <v>M/S Sheba Traders, Chowgacha Bazar, Chowgacha, Jessore</v>
      </c>
      <c r="J31" s="71">
        <f>Jessore!J196</f>
        <v>43011</v>
      </c>
      <c r="K31" s="5">
        <f>Jessore!K196</f>
        <v>60.52</v>
      </c>
      <c r="L31" s="77">
        <f>Jessore!L196</f>
        <v>1</v>
      </c>
      <c r="M31" s="71">
        <f>Jessore!M196</f>
        <v>43140</v>
      </c>
      <c r="N31" s="5">
        <f>Jessore!N196</f>
        <v>60.52</v>
      </c>
      <c r="O31" s="5">
        <f>Jessore!O196</f>
        <v>60.52</v>
      </c>
      <c r="P31" s="5">
        <f>Jessore!P196</f>
        <v>0</v>
      </c>
      <c r="Q31" s="77">
        <f>Jessore!Q196</f>
        <v>1</v>
      </c>
      <c r="R31" s="2" t="str">
        <f>Jessore!R196</f>
        <v>Final</v>
      </c>
    </row>
    <row r="32" spans="1:18" s="3" customFormat="1" ht="42.75" x14ac:dyDescent="0.25">
      <c r="A32" s="2">
        <v>25</v>
      </c>
      <c r="B32" s="4" t="str">
        <f>Jessore!B197</f>
        <v>241115078-Improvement of Jhinaikundu-Jamira Road   From Ch: 1000-1535m. [Salvage Cost Tk. 66,223.00]</v>
      </c>
      <c r="C32" s="2" t="str">
        <f>Jessore!C197</f>
        <v>KDRIDP/Jess/W-74/2017-18</v>
      </c>
      <c r="D32" s="5">
        <f>Jessore!D197</f>
        <v>0.53500000000000003</v>
      </c>
      <c r="E32" s="5">
        <f>Jessore!E197</f>
        <v>0</v>
      </c>
      <c r="F32" s="22">
        <f>Jessore!F197</f>
        <v>0</v>
      </c>
      <c r="G32" s="5">
        <f>Jessore!G197</f>
        <v>32.979999999999997</v>
      </c>
      <c r="H32" s="71">
        <f>Jessore!H197</f>
        <v>43227</v>
      </c>
      <c r="I32" s="5" t="str">
        <f>Jessore!I197</f>
        <v>Nishit Bosu, Kanchan Nagar, Jhenaidah</v>
      </c>
      <c r="J32" s="71">
        <f>Jessore!J197</f>
        <v>0</v>
      </c>
      <c r="K32" s="5">
        <f>Jessore!K197</f>
        <v>34.627000000000002</v>
      </c>
      <c r="L32" s="77">
        <f>Jessore!L197</f>
        <v>0</v>
      </c>
      <c r="M32" s="71">
        <f>Jessore!M197</f>
        <v>0</v>
      </c>
      <c r="N32" s="5">
        <f>Jessore!N197</f>
        <v>0</v>
      </c>
      <c r="O32" s="5">
        <f>Jessore!O197</f>
        <v>0</v>
      </c>
      <c r="P32" s="5">
        <f>Jessore!P197</f>
        <v>0</v>
      </c>
      <c r="Q32" s="77">
        <f>Jessore!Q197</f>
        <v>0</v>
      </c>
      <c r="R32" s="2" t="str">
        <f>Jessore!R197</f>
        <v>NOA Date 27/05/2018</v>
      </c>
    </row>
    <row r="33" spans="1:18" s="3" customFormat="1" ht="85.5" x14ac:dyDescent="0.25">
      <c r="A33" s="2">
        <v>26</v>
      </c>
      <c r="B33" s="4" t="str">
        <f>Jessore!B198</f>
        <v>241115198-Improvement of Afra BC road -Sibnagor road  via Sibnagor Prymary school Road. From Ch: 00-1000m. [Salvage Cost Tk. 2,61,184.00]</v>
      </c>
      <c r="C33" s="2" t="str">
        <f>Jessore!C198</f>
        <v>KDRIDP/Jess/W-24/2017-18</v>
      </c>
      <c r="D33" s="5">
        <f>Jessore!D198</f>
        <v>1</v>
      </c>
      <c r="E33" s="5">
        <f>Jessore!E198</f>
        <v>0</v>
      </c>
      <c r="F33" s="22">
        <f>Jessore!F198</f>
        <v>0</v>
      </c>
      <c r="G33" s="5">
        <f>Jessore!G198</f>
        <v>58.5</v>
      </c>
      <c r="H33" s="71">
        <f>Jessore!H198</f>
        <v>42967</v>
      </c>
      <c r="I33" s="5" t="str">
        <f>Jessore!I198</f>
        <v>M/S Mehedi Masud Chowdhuri, Solua bazar, Chowgacha, Jessore</v>
      </c>
      <c r="J33" s="71">
        <f>Jessore!J198</f>
        <v>43018</v>
      </c>
      <c r="K33" s="5">
        <f>Jessore!K198</f>
        <v>60.88</v>
      </c>
      <c r="L33" s="77">
        <f>Jessore!L198</f>
        <v>0</v>
      </c>
      <c r="M33" s="71">
        <f>Jessore!M198</f>
        <v>43332</v>
      </c>
      <c r="N33" s="5">
        <f>Jessore!N198</f>
        <v>0</v>
      </c>
      <c r="O33" s="5">
        <f>Jessore!O198</f>
        <v>0</v>
      </c>
      <c r="P33" s="5">
        <f>Jessore!P198</f>
        <v>0</v>
      </c>
      <c r="Q33" s="77">
        <f>Jessore!Q198</f>
        <v>0</v>
      </c>
      <c r="R33" s="2">
        <f>Jessore!R198</f>
        <v>0</v>
      </c>
    </row>
    <row r="34" spans="1:18" s="3" customFormat="1" ht="71.25" x14ac:dyDescent="0.25">
      <c r="A34" s="2">
        <v>27</v>
      </c>
      <c r="B34" s="4" t="str">
        <f>Jessore!B199</f>
        <v>241115198-Improvement of Afra BC road -Sibnagor road  via Sibnagor Prymary school Road. From Ch: 1000-1340m. [Salvage Cost Tk. 19,597.00]</v>
      </c>
      <c r="C34" s="2" t="str">
        <f>Jessore!C199</f>
        <v>KDRIDP/Jess/W-73/2017-18</v>
      </c>
      <c r="D34" s="5">
        <f>Jessore!D199</f>
        <v>0.34</v>
      </c>
      <c r="E34" s="5">
        <f>Jessore!E199</f>
        <v>0</v>
      </c>
      <c r="F34" s="22">
        <f>Jessore!F199</f>
        <v>0</v>
      </c>
      <c r="G34" s="5">
        <f>Jessore!G199</f>
        <v>23.4</v>
      </c>
      <c r="H34" s="71">
        <f>Jessore!H199</f>
        <v>0</v>
      </c>
      <c r="I34" s="5">
        <f>Jessore!I199</f>
        <v>0</v>
      </c>
      <c r="J34" s="71">
        <f>Jessore!J199</f>
        <v>0</v>
      </c>
      <c r="K34" s="5">
        <f>Jessore!K199</f>
        <v>0</v>
      </c>
      <c r="L34" s="77">
        <f>Jessore!L199</f>
        <v>0</v>
      </c>
      <c r="M34" s="71">
        <f>Jessore!M199</f>
        <v>0</v>
      </c>
      <c r="N34" s="5">
        <f>Jessore!N199</f>
        <v>0</v>
      </c>
      <c r="O34" s="5">
        <f>Jessore!O199</f>
        <v>0</v>
      </c>
      <c r="P34" s="5">
        <f>Jessore!P199</f>
        <v>0</v>
      </c>
      <c r="Q34" s="77" t="e">
        <f>Jessore!Q199</f>
        <v>#DIV/0!</v>
      </c>
      <c r="R34" s="2" t="str">
        <f>Jessore!R199</f>
        <v>Tender will be Recceived on Dated 04/07/2018</v>
      </c>
    </row>
    <row r="35" spans="1:18" s="3" customFormat="1" ht="42.75" x14ac:dyDescent="0.25">
      <c r="A35" s="2">
        <v>28</v>
      </c>
      <c r="B35" s="4" t="str">
        <f>Jessore!B200</f>
        <v>241115199-Improvement of Fulsara Purbopara Madrasha- Abed ali house Road. From Ch:00-645 m [Salvage Cost Tk.1,61,285.00]</v>
      </c>
      <c r="C35" s="2" t="str">
        <f>Jessore!C200</f>
        <v>KDRIDP/Jess/W-17/2017-18</v>
      </c>
      <c r="D35" s="5">
        <f>Jessore!D200</f>
        <v>0.64500000000000002</v>
      </c>
      <c r="E35" s="5">
        <f>Jessore!E200</f>
        <v>0</v>
      </c>
      <c r="F35" s="22">
        <f>Jessore!F200</f>
        <v>0</v>
      </c>
      <c r="G35" s="5">
        <f>Jessore!G200</f>
        <v>38.58</v>
      </c>
      <c r="H35" s="71">
        <f>Jessore!H200</f>
        <v>42953</v>
      </c>
      <c r="I35" s="5" t="str">
        <f>Jessore!I200</f>
        <v>Md. Abdul Halim Kotchanpur, Jhenaidah</v>
      </c>
      <c r="J35" s="71">
        <f>Jessore!J200</f>
        <v>42865</v>
      </c>
      <c r="K35" s="5">
        <f>Jessore!K200</f>
        <v>39.4</v>
      </c>
      <c r="L35" s="77">
        <f>Jessore!L200</f>
        <v>1</v>
      </c>
      <c r="M35" s="71">
        <f>Jessore!M200</f>
        <v>43337</v>
      </c>
      <c r="N35" s="5">
        <f>Jessore!N200</f>
        <v>39.4</v>
      </c>
      <c r="O35" s="5">
        <f>Jessore!O200</f>
        <v>39.4</v>
      </c>
      <c r="P35" s="5">
        <f>Jessore!P200</f>
        <v>0</v>
      </c>
      <c r="Q35" s="77">
        <f>Jessore!Q200</f>
        <v>1</v>
      </c>
      <c r="R35" s="2" t="str">
        <f>Jessore!R200</f>
        <v>Final</v>
      </c>
    </row>
    <row r="36" spans="1:18" s="3" customFormat="1" ht="71.25" x14ac:dyDescent="0.25">
      <c r="A36" s="2">
        <v>29</v>
      </c>
      <c r="B36" s="4" t="str">
        <f>Jessore!B201</f>
        <v>241115207-Improvement of  Fulshara Purbopara Village  Road. From Ch: 00 - 680m. [Salvage Cost Tk. 8,37,415.00]</v>
      </c>
      <c r="C36" s="2" t="str">
        <f>Jessore!C201</f>
        <v>KDRIDP/Jess/W-13/2016-17</v>
      </c>
      <c r="D36" s="5">
        <f>Jessore!D201</f>
        <v>0.68</v>
      </c>
      <c r="E36" s="5">
        <f>Jessore!E201</f>
        <v>0</v>
      </c>
      <c r="F36" s="22">
        <f>Jessore!F201</f>
        <v>0</v>
      </c>
      <c r="G36" s="5">
        <f>Jessore!G201</f>
        <v>42.75</v>
      </c>
      <c r="H36" s="71">
        <f>Jessore!H201</f>
        <v>42870</v>
      </c>
      <c r="I36" s="5" t="str">
        <f>Jessore!I201</f>
        <v>M/S Mim Enterprise, Gajirhat Road, Puraton Kosba, Jessore</v>
      </c>
      <c r="J36" s="71">
        <f>Jessore!J201</f>
        <v>43045</v>
      </c>
      <c r="K36" s="5">
        <f>Jessore!K201</f>
        <v>42.94</v>
      </c>
      <c r="L36" s="77">
        <f>Jessore!L201</f>
        <v>0.6</v>
      </c>
      <c r="M36" s="71">
        <f>Jessore!M201</f>
        <v>43218</v>
      </c>
      <c r="N36" s="5">
        <f>Jessore!N201</f>
        <v>0</v>
      </c>
      <c r="O36" s="5">
        <f>Jessore!O201</f>
        <v>19.03</v>
      </c>
      <c r="P36" s="5">
        <f>Jessore!P201</f>
        <v>-19.03</v>
      </c>
      <c r="Q36" s="77">
        <f>Jessore!Q201</f>
        <v>0.44317652538425717</v>
      </c>
      <c r="R36" s="2">
        <f>Jessore!R201</f>
        <v>0</v>
      </c>
    </row>
    <row r="37" spans="1:18" s="3" customFormat="1" ht="57" x14ac:dyDescent="0.25">
      <c r="A37" s="2">
        <v>30</v>
      </c>
      <c r="B37" s="4" t="str">
        <f>Jessore!B202</f>
        <v>241115270-Improvement of Araddah Muktijhodda Siddque Master House- Raton Mistri House via Jame Mosque Road. From Ch: 00-455m [Salvage Cost Tk. 1,45,870.00]</v>
      </c>
      <c r="C37" s="2" t="str">
        <f>Jessore!C202</f>
        <v>KDRIDP/Jess/W-26/2017-18</v>
      </c>
      <c r="D37" s="5">
        <f>Jessore!D202</f>
        <v>0.45500000000000002</v>
      </c>
      <c r="E37" s="5">
        <f>Jessore!E202</f>
        <v>0</v>
      </c>
      <c r="F37" s="22">
        <f>Jessore!F202</f>
        <v>0</v>
      </c>
      <c r="G37" s="5">
        <f>Jessore!G202</f>
        <v>27.63</v>
      </c>
      <c r="H37" s="71">
        <f>Jessore!H202</f>
        <v>42968</v>
      </c>
      <c r="I37" s="5" t="str">
        <f>Jessore!I202</f>
        <v>M/S SK. Enterprise, Chowgacha, Jessore</v>
      </c>
      <c r="J37" s="71">
        <f>Jessore!J202</f>
        <v>43023</v>
      </c>
      <c r="K37" s="5">
        <f>Jessore!K202</f>
        <v>28.98</v>
      </c>
      <c r="L37" s="77">
        <f>Jessore!L202</f>
        <v>0.9</v>
      </c>
      <c r="M37" s="71">
        <f>Jessore!M202</f>
        <v>43339</v>
      </c>
      <c r="N37" s="5">
        <f>Jessore!N202</f>
        <v>0</v>
      </c>
      <c r="O37" s="5">
        <f>Jessore!O202</f>
        <v>16.22</v>
      </c>
      <c r="P37" s="5">
        <f>Jessore!P202</f>
        <v>-16.22</v>
      </c>
      <c r="Q37" s="77">
        <f>Jessore!Q202</f>
        <v>0.55969634230503795</v>
      </c>
      <c r="R37" s="2">
        <f>Jessore!R202</f>
        <v>0</v>
      </c>
    </row>
    <row r="38" spans="1:18" s="3" customFormat="1" ht="85.5" x14ac:dyDescent="0.25">
      <c r="A38" s="2">
        <v>31</v>
      </c>
      <c r="B38" s="4" t="str">
        <f>Jessore!B203</f>
        <v>241115270-Improvement of Araddah Muktijhodda Siddque Master House- Raton Mistri House via Jame Mosque Road From Ch: 455-636m.</v>
      </c>
      <c r="C38" s="2" t="str">
        <f>Jessore!C203</f>
        <v>KDRIDP/Jess/W-87/2017-18</v>
      </c>
      <c r="D38" s="5">
        <f>Jessore!D203</f>
        <v>0.18099999999999999</v>
      </c>
      <c r="E38" s="5">
        <f>Jessore!E203</f>
        <v>0</v>
      </c>
      <c r="F38" s="22">
        <f>Jessore!F203</f>
        <v>0</v>
      </c>
      <c r="G38" s="5">
        <f>Jessore!G203</f>
        <v>11.24</v>
      </c>
      <c r="H38" s="71">
        <f>Jessore!H203</f>
        <v>43208</v>
      </c>
      <c r="I38" s="5" t="str">
        <f>Jessore!I203</f>
        <v>M/S Mehedi Masud Chowdhuri, Solua bazar, Chowgacha, Jessore</v>
      </c>
      <c r="J38" s="71">
        <f>Jessore!J203</f>
        <v>0</v>
      </c>
      <c r="K38" s="5">
        <f>Jessore!K203</f>
        <v>11.8</v>
      </c>
      <c r="L38" s="77">
        <f>Jessore!L203</f>
        <v>0</v>
      </c>
      <c r="M38" s="71">
        <f>Jessore!M203</f>
        <v>0</v>
      </c>
      <c r="N38" s="5">
        <f>Jessore!N203</f>
        <v>0</v>
      </c>
      <c r="O38" s="5">
        <f>Jessore!O203</f>
        <v>0</v>
      </c>
      <c r="P38" s="5">
        <f>Jessore!P203</f>
        <v>0</v>
      </c>
      <c r="Q38" s="77">
        <f>Jessore!Q203</f>
        <v>0</v>
      </c>
      <c r="R38" s="2">
        <f>Jessore!R203</f>
        <v>0</v>
      </c>
    </row>
    <row r="39" spans="1:18" s="3" customFormat="1" ht="85.5" x14ac:dyDescent="0.25">
      <c r="A39" s="2">
        <v>32</v>
      </c>
      <c r="B39" s="4" t="str">
        <f>Jessore!B204</f>
        <v>241115262-Improvement of Araddah Muktijuddah Abdur Sattar Mia House -Sibnagor village via Balidapara GPS Road. From Ch: 00-1140m. [Salvage Cost Tk.1,04,350.00]</v>
      </c>
      <c r="C39" s="2" t="str">
        <f>Jessore!C204</f>
        <v>KDRIDP/Jess/W-25/2017-18</v>
      </c>
      <c r="D39" s="5">
        <f>Jessore!D204</f>
        <v>1.1399999999999999</v>
      </c>
      <c r="E39" s="5">
        <f>Jessore!E204</f>
        <v>0</v>
      </c>
      <c r="F39" s="22">
        <f>Jessore!F204</f>
        <v>0</v>
      </c>
      <c r="G39" s="5">
        <f>Jessore!G204</f>
        <v>68.25</v>
      </c>
      <c r="H39" s="71">
        <f>Jessore!H204</f>
        <v>43150</v>
      </c>
      <c r="I39" s="5" t="str">
        <f>Jessore!I204</f>
        <v>M/S Sun Enterprise, Chowgacha Bazar, Chowgacha, Jessore</v>
      </c>
      <c r="J39" s="71">
        <f>Jessore!J204</f>
        <v>0</v>
      </c>
      <c r="K39" s="5">
        <f>Jessore!K204</f>
        <v>75.015000000000001</v>
      </c>
      <c r="L39" s="77">
        <f>Jessore!L204</f>
        <v>0</v>
      </c>
      <c r="M39" s="71">
        <f>Jessore!M204</f>
        <v>0</v>
      </c>
      <c r="N39" s="5">
        <f>Jessore!N204</f>
        <v>0</v>
      </c>
      <c r="O39" s="5">
        <f>Jessore!O204</f>
        <v>0</v>
      </c>
      <c r="P39" s="5">
        <f>Jessore!P204</f>
        <v>0</v>
      </c>
      <c r="Q39" s="77">
        <f>Jessore!Q204</f>
        <v>0</v>
      </c>
      <c r="R39" s="2" t="str">
        <f>Jessore!R204</f>
        <v>NOA Dated 12/03/2018</v>
      </c>
    </row>
    <row r="40" spans="1:18" s="3" customFormat="1" ht="42.75" x14ac:dyDescent="0.25">
      <c r="A40" s="2">
        <v>33</v>
      </c>
      <c r="B40" s="4" t="str">
        <f>Jessore!B205</f>
        <v>241115258-Improvement of Singojhuli Jhautala - Baruhati   Road. From Ch: 00-1235m</v>
      </c>
      <c r="C40" s="2" t="str">
        <f>Jessore!C205</f>
        <v>KDRIDP/Jess/W-18/2017-18</v>
      </c>
      <c r="D40" s="5">
        <f>Jessore!D205</f>
        <v>1.2350000000000001</v>
      </c>
      <c r="E40" s="5">
        <f>Jessore!E205</f>
        <v>0</v>
      </c>
      <c r="F40" s="22">
        <f>Jessore!F205</f>
        <v>0</v>
      </c>
      <c r="G40" s="5">
        <f>Jessore!G205</f>
        <v>71.510000000000005</v>
      </c>
      <c r="H40" s="71">
        <f>Jessore!H205</f>
        <v>42954</v>
      </c>
      <c r="I40" s="5" t="str">
        <f>Jessore!I205</f>
        <v>Nishit Bosu, Kanchan Nagar, Jhenaidah</v>
      </c>
      <c r="J40" s="71">
        <f>Jessore!J205</f>
        <v>43006</v>
      </c>
      <c r="K40" s="5">
        <f>Jessore!K205</f>
        <v>74.94</v>
      </c>
      <c r="L40" s="77">
        <f>Jessore!L205</f>
        <v>1</v>
      </c>
      <c r="M40" s="71">
        <f>Jessore!M205</f>
        <v>43251</v>
      </c>
      <c r="N40" s="5">
        <f>Jessore!N205</f>
        <v>74.64</v>
      </c>
      <c r="O40" s="5">
        <f>Jessore!O205</f>
        <v>74.64</v>
      </c>
      <c r="P40" s="5">
        <f>Jessore!P205</f>
        <v>0</v>
      </c>
      <c r="Q40" s="77">
        <f>Jessore!Q205</f>
        <v>0.99599679743795044</v>
      </c>
      <c r="R40" s="2" t="str">
        <f>Jessore!R205</f>
        <v>Final</v>
      </c>
    </row>
    <row r="41" spans="1:18" s="3" customFormat="1" ht="42.75" x14ac:dyDescent="0.25">
      <c r="A41" s="2">
        <v>34</v>
      </c>
      <c r="B41" s="4" t="str">
        <f>Jessore!B206</f>
        <v>241115131-Improvement of Dhakinsagor-Charabari  via H/O Abdul Bari Road. From Ch: 00-1650m.  [Salvage Cost. Tk. 62,601.00]</v>
      </c>
      <c r="C41" s="2" t="str">
        <f>Jessore!C206</f>
        <v>KDRIDP/Jess/W-22/2017-18</v>
      </c>
      <c r="D41" s="5">
        <f>Jessore!D206</f>
        <v>1.65</v>
      </c>
      <c r="E41" s="5">
        <f>Jessore!E206</f>
        <v>0</v>
      </c>
      <c r="F41" s="22">
        <f>Jessore!F206</f>
        <v>0</v>
      </c>
      <c r="G41" s="5">
        <f>Jessore!G206</f>
        <v>94.46</v>
      </c>
      <c r="H41" s="71">
        <f>Jessore!H206</f>
        <v>42968</v>
      </c>
      <c r="I41" s="5" t="str">
        <f>Jessore!I206</f>
        <v>Nishit Bosu, Kanchan Nagar, Jhenaidah</v>
      </c>
      <c r="J41" s="71">
        <f>Jessore!J206</f>
        <v>43011</v>
      </c>
      <c r="K41" s="5">
        <f>Jessore!K206</f>
        <v>99.06</v>
      </c>
      <c r="L41" s="77">
        <f>Jessore!L206</f>
        <v>1</v>
      </c>
      <c r="M41" s="71">
        <f>Jessore!M206</f>
        <v>43251</v>
      </c>
      <c r="N41" s="5">
        <f>Jessore!N206</f>
        <v>98.876999999999995</v>
      </c>
      <c r="O41" s="5">
        <f>Jessore!O206</f>
        <v>98.876999999999995</v>
      </c>
      <c r="P41" s="5">
        <f>Jessore!P206</f>
        <v>0</v>
      </c>
      <c r="Q41" s="77">
        <f>Jessore!Q206</f>
        <v>0.99815263476680793</v>
      </c>
      <c r="R41" s="2" t="str">
        <f>Jessore!R206</f>
        <v>Final</v>
      </c>
    </row>
    <row r="42" spans="1:18" s="3" customFormat="1" ht="71.25" x14ac:dyDescent="0.25">
      <c r="A42" s="2">
        <v>35</v>
      </c>
      <c r="B42" s="4" t="str">
        <f>Jessore!B207</f>
        <v>241115060-Improvement of Andulia-Doulatpur Road From Ch: 2327-3350m [Salvage cost Tk.9,77,690.00]</v>
      </c>
      <c r="C42" s="2" t="str">
        <f>Jessore!C207</f>
        <v>KDRIDP/Jess/W-90/2017-18</v>
      </c>
      <c r="D42" s="5">
        <f>Jessore!D207</f>
        <v>1.0229999999999999</v>
      </c>
      <c r="E42" s="5">
        <f>Jessore!E207</f>
        <v>0</v>
      </c>
      <c r="F42" s="22">
        <f>Jessore!F207</f>
        <v>0</v>
      </c>
      <c r="G42" s="5">
        <f>Jessore!G207</f>
        <v>62.158000000000001</v>
      </c>
      <c r="H42" s="71">
        <f>Jessore!H207</f>
        <v>0</v>
      </c>
      <c r="I42" s="5">
        <f>Jessore!I207</f>
        <v>0</v>
      </c>
      <c r="J42" s="71">
        <f>Jessore!J207</f>
        <v>0</v>
      </c>
      <c r="K42" s="5">
        <f>Jessore!K207</f>
        <v>0</v>
      </c>
      <c r="L42" s="77">
        <f>Jessore!L207</f>
        <v>0</v>
      </c>
      <c r="M42" s="71">
        <f>Jessore!M207</f>
        <v>0</v>
      </c>
      <c r="N42" s="5">
        <f>Jessore!N207</f>
        <v>0</v>
      </c>
      <c r="O42" s="5">
        <f>Jessore!O207</f>
        <v>0</v>
      </c>
      <c r="P42" s="5">
        <f>Jessore!P207</f>
        <v>0</v>
      </c>
      <c r="Q42" s="77" t="e">
        <f>Jessore!Q207</f>
        <v>#DIV/0!</v>
      </c>
      <c r="R42" s="2" t="str">
        <f>Jessore!R207</f>
        <v xml:space="preserve">Tender will be Recceived on Dated 19/04/2018  </v>
      </c>
    </row>
    <row r="43" spans="1:18" s="3" customFormat="1" ht="57" x14ac:dyDescent="0.25">
      <c r="A43" s="2">
        <v>36</v>
      </c>
      <c r="B43" s="4" t="str">
        <f>Jessore!B208</f>
        <v>241115153-Improvement of Patibila UP - Hayetpur via Uttor Para Road. From Ch: 00-1000m [Salvage Cost Tk.5,65,304.00]</v>
      </c>
      <c r="C43" s="2" t="str">
        <f>Jessore!C208</f>
        <v>KDRIDP/Jess/W-23/2017-18</v>
      </c>
      <c r="D43" s="5">
        <f>Jessore!D208</f>
        <v>1</v>
      </c>
      <c r="E43" s="5">
        <f>Jessore!E208</f>
        <v>0</v>
      </c>
      <c r="F43" s="22">
        <f>Jessore!F208</f>
        <v>0</v>
      </c>
      <c r="G43" s="5">
        <f>Jessore!G208</f>
        <v>59.93</v>
      </c>
      <c r="H43" s="71">
        <f>Jessore!H208</f>
        <v>42965</v>
      </c>
      <c r="I43" s="5" t="str">
        <f>Jessore!I208</f>
        <v>M/S Jamuma Prokousoli hatkhola Road, jessore</v>
      </c>
      <c r="J43" s="71">
        <f>Jessore!J208</f>
        <v>43010</v>
      </c>
      <c r="K43" s="5">
        <f>Jessore!K208</f>
        <v>62.8</v>
      </c>
      <c r="L43" s="77">
        <f>Jessore!L208</f>
        <v>0</v>
      </c>
      <c r="M43" s="71">
        <f>Jessore!M208</f>
        <v>43340</v>
      </c>
      <c r="N43" s="5">
        <f>Jessore!N208</f>
        <v>0</v>
      </c>
      <c r="O43" s="5">
        <f>Jessore!O208</f>
        <v>0</v>
      </c>
      <c r="P43" s="5">
        <f>Jessore!P208</f>
        <v>0</v>
      </c>
      <c r="Q43" s="77">
        <f>Jessore!Q208</f>
        <v>0</v>
      </c>
      <c r="R43" s="2">
        <f>Jessore!R208</f>
        <v>0</v>
      </c>
    </row>
    <row r="44" spans="1:18" s="3" customFormat="1" ht="85.5" x14ac:dyDescent="0.25">
      <c r="A44" s="2">
        <v>37</v>
      </c>
      <c r="B44" s="4" t="str">
        <f>Jessore!B209</f>
        <v>241115288-Improvement of Afra R&amp;H road near H/O Mokbul via Karamot Ali  Road. From Ch: 00-475m. [Salvage Cost Tk.3,08,590.00]</v>
      </c>
      <c r="C44" s="2" t="str">
        <f>Jessore!C209</f>
        <v>KDRIDP/Jess/W-20/2017-18</v>
      </c>
      <c r="D44" s="5">
        <f>Jessore!D209</f>
        <v>0.47499999999999998</v>
      </c>
      <c r="E44" s="5">
        <f>Jessore!E209</f>
        <v>0</v>
      </c>
      <c r="F44" s="22">
        <f>Jessore!F209</f>
        <v>0</v>
      </c>
      <c r="G44" s="5">
        <f>Jessore!G209</f>
        <v>32.380000000000003</v>
      </c>
      <c r="H44" s="71">
        <f>Jessore!H209</f>
        <v>43027</v>
      </c>
      <c r="I44" s="5" t="str">
        <f>Jessore!I209</f>
        <v>M/S Sadar Intarnational, Gohata Road, City Plaza Complex, Jessore</v>
      </c>
      <c r="J44" s="71">
        <f>Jessore!J209</f>
        <v>43062</v>
      </c>
      <c r="K44" s="5">
        <f>Jessore!K209</f>
        <v>33.54</v>
      </c>
      <c r="L44" s="77">
        <f>Jessore!L209</f>
        <v>0</v>
      </c>
      <c r="M44" s="71">
        <f>Jessore!M209</f>
        <v>43250</v>
      </c>
      <c r="N44" s="5">
        <f>Jessore!N209</f>
        <v>0</v>
      </c>
      <c r="O44" s="5">
        <f>Jessore!O209</f>
        <v>0</v>
      </c>
      <c r="P44" s="5">
        <f>Jessore!P209</f>
        <v>0</v>
      </c>
      <c r="Q44" s="77">
        <f>Jessore!Q209</f>
        <v>0</v>
      </c>
      <c r="R44" s="2">
        <f>Jessore!R209</f>
        <v>0</v>
      </c>
    </row>
    <row r="45" spans="1:18" s="3" customFormat="1" ht="85.5" x14ac:dyDescent="0.25">
      <c r="A45" s="2">
        <v>38</v>
      </c>
      <c r="B45" s="4" t="str">
        <f>Jessore!B210</f>
        <v>241115296-Improvement of Durgabor Kathi Amir Ali H/O -Tatul Bari Korban Biswas H/O  Road. From Ch: 00-587m.</v>
      </c>
      <c r="C45" s="2" t="str">
        <f>Jessore!C210</f>
        <v>KDRIDP/Jess/W-21/2017-18</v>
      </c>
      <c r="D45" s="5">
        <f>Jessore!D210</f>
        <v>0.58699999999999997</v>
      </c>
      <c r="E45" s="5">
        <f>Jessore!E210</f>
        <v>0</v>
      </c>
      <c r="F45" s="22">
        <f>Jessore!F210</f>
        <v>0</v>
      </c>
      <c r="G45" s="5">
        <f>Jessore!G210</f>
        <v>37.450000000000003</v>
      </c>
      <c r="H45" s="71">
        <f>Jessore!H210</f>
        <v>43028</v>
      </c>
      <c r="I45" s="5" t="str">
        <f>Jessore!I210</f>
        <v>M/S Mehedi Masud Chowdhuri, Solua bazar, Chowgacha, Jessore</v>
      </c>
      <c r="J45" s="71">
        <f>Jessore!J210</f>
        <v>43065</v>
      </c>
      <c r="K45" s="5">
        <f>Jessore!K210</f>
        <v>38.89</v>
      </c>
      <c r="L45" s="77">
        <f>Jessore!L210</f>
        <v>0</v>
      </c>
      <c r="M45" s="71">
        <f>Jessore!M210</f>
        <v>43137</v>
      </c>
      <c r="N45" s="5">
        <f>Jessore!N210</f>
        <v>0</v>
      </c>
      <c r="O45" s="5">
        <f>Jessore!O210</f>
        <v>0</v>
      </c>
      <c r="P45" s="5">
        <f>Jessore!P210</f>
        <v>0</v>
      </c>
      <c r="Q45" s="77">
        <f>Jessore!Q210</f>
        <v>0</v>
      </c>
      <c r="R45" s="2">
        <f>Jessore!R210</f>
        <v>0</v>
      </c>
    </row>
    <row r="46" spans="1:18" s="3" customFormat="1" ht="42.75" x14ac:dyDescent="0.25">
      <c r="A46" s="2">
        <v>39</v>
      </c>
      <c r="B46" s="4" t="str">
        <f>Jessore!B211</f>
        <v>241115294-Improvement of Bolida Bari Purbo Para Tipu House- Pacchim Para Mosjid Road. From Ch: 00-1000m</v>
      </c>
      <c r="C46" s="2" t="str">
        <f>Jessore!C211</f>
        <v>KDRIDP/Jess/W-27/2017-18</v>
      </c>
      <c r="D46" s="5">
        <f>Jessore!D211</f>
        <v>1</v>
      </c>
      <c r="E46" s="5">
        <f>Jessore!E211</f>
        <v>0</v>
      </c>
      <c r="F46" s="22">
        <f>Jessore!F211</f>
        <v>0</v>
      </c>
      <c r="G46" s="5">
        <f>Jessore!G211</f>
        <v>62.74</v>
      </c>
      <c r="H46" s="71">
        <f>Jessore!H211</f>
        <v>42967</v>
      </c>
      <c r="I46" s="5" t="str">
        <f>Jessore!I211</f>
        <v>M/S Sarkar Construction Lalbazar, Natore</v>
      </c>
      <c r="J46" s="71">
        <f>Jessore!J211</f>
        <v>43018</v>
      </c>
      <c r="K46" s="5">
        <f>Jessore!K211</f>
        <v>64</v>
      </c>
      <c r="L46" s="77">
        <f>Jessore!L211</f>
        <v>0.6</v>
      </c>
      <c r="M46" s="71">
        <f>Jessore!M211</f>
        <v>43339</v>
      </c>
      <c r="N46" s="5">
        <f>Jessore!N211</f>
        <v>0</v>
      </c>
      <c r="O46" s="5">
        <f>Jessore!O211</f>
        <v>36.130000000000003</v>
      </c>
      <c r="P46" s="5">
        <f>Jessore!P211</f>
        <v>-36.130000000000003</v>
      </c>
      <c r="Q46" s="77">
        <f>Jessore!Q211</f>
        <v>0.56453125000000004</v>
      </c>
      <c r="R46" s="2">
        <f>Jessore!R211</f>
        <v>0</v>
      </c>
    </row>
    <row r="47" spans="1:18" s="3" customFormat="1" ht="85.5" x14ac:dyDescent="0.25">
      <c r="A47" s="2">
        <v>40</v>
      </c>
      <c r="B47" s="4" t="str">
        <f>Jessore!B212</f>
        <v>241115294-Improvement of Bolida Bari Purbo Para Tipu House- Pacchim Para Mosjid   From Ch: 1000-1480m. [Salvage Cost Tk. 1,10,415.00]</v>
      </c>
      <c r="C47" s="2" t="str">
        <f>Jessore!C212</f>
        <v>KDRIDP/Jess/W-75/2017-18</v>
      </c>
      <c r="D47" s="5">
        <f>Jessore!D212</f>
        <v>0.48</v>
      </c>
      <c r="E47" s="5">
        <f>Jessore!E212</f>
        <v>0</v>
      </c>
      <c r="F47" s="22">
        <f>Jessore!F212</f>
        <v>0</v>
      </c>
      <c r="G47" s="5">
        <f>Jessore!G212</f>
        <v>30.22</v>
      </c>
      <c r="H47" s="71">
        <f>Jessore!H212</f>
        <v>43151</v>
      </c>
      <c r="I47" s="5" t="str">
        <f>Jessore!I212</f>
        <v>M/S Mehedi Masud Chowdhuri, Solua bazar, Chowgacha, Jessore</v>
      </c>
      <c r="J47" s="71">
        <f>Jessore!J212</f>
        <v>43193</v>
      </c>
      <c r="K47" s="5">
        <f>Jessore!K212</f>
        <v>30.61</v>
      </c>
      <c r="L47" s="77">
        <f>Jessore!L212</f>
        <v>0</v>
      </c>
      <c r="M47" s="71">
        <f>Jessore!M212</f>
        <v>43423</v>
      </c>
      <c r="N47" s="5">
        <f>Jessore!N212</f>
        <v>0</v>
      </c>
      <c r="O47" s="5">
        <f>Jessore!O212</f>
        <v>0</v>
      </c>
      <c r="P47" s="5">
        <f>Jessore!P212</f>
        <v>0</v>
      </c>
      <c r="Q47" s="77">
        <f>Jessore!Q212</f>
        <v>0</v>
      </c>
      <c r="R47" s="2">
        <f>Jessore!R212</f>
        <v>0</v>
      </c>
    </row>
    <row r="48" spans="1:18" s="3" customFormat="1" ht="85.5" x14ac:dyDescent="0.25">
      <c r="A48" s="2">
        <v>41</v>
      </c>
      <c r="B48" s="4" t="str">
        <f>Jessore!B213</f>
        <v>241115292-Improvement of Souila Arpara road near H/O Toffazial-Durabakati H/O Ismail  Road. From Ch:00-350 m .[Salvage Cost Tk.1,94,990.00]</v>
      </c>
      <c r="C48" s="2" t="str">
        <f>Jessore!C213</f>
        <v>KDRIDP/Jess/W-19/2017-18</v>
      </c>
      <c r="D48" s="5">
        <f>Jessore!D213</f>
        <v>0.35</v>
      </c>
      <c r="E48" s="5">
        <f>Jessore!E213</f>
        <v>0</v>
      </c>
      <c r="F48" s="22">
        <f>Jessore!F213</f>
        <v>0</v>
      </c>
      <c r="G48" s="5">
        <f>Jessore!G213</f>
        <v>21.76</v>
      </c>
      <c r="H48" s="71">
        <f>Jessore!H213</f>
        <v>43025</v>
      </c>
      <c r="I48" s="5" t="str">
        <f>Jessore!I213</f>
        <v>M/S Sadar Intarnational, Gohata Road, City Plaza Complex, Jessore</v>
      </c>
      <c r="J48" s="71">
        <f>Jessore!J213</f>
        <v>43062</v>
      </c>
      <c r="K48" s="5">
        <f>Jessore!K213</f>
        <v>21.457999999999998</v>
      </c>
      <c r="L48" s="77">
        <f>Jessore!L213</f>
        <v>0</v>
      </c>
      <c r="M48" s="71">
        <f>Jessore!M213</f>
        <v>43250</v>
      </c>
      <c r="N48" s="5">
        <f>Jessore!N213</f>
        <v>0</v>
      </c>
      <c r="O48" s="5">
        <f>Jessore!O213</f>
        <v>0</v>
      </c>
      <c r="P48" s="5">
        <f>Jessore!P213</f>
        <v>0</v>
      </c>
      <c r="Q48" s="77">
        <f>Jessore!Q213</f>
        <v>0</v>
      </c>
      <c r="R48" s="2">
        <f>Jessore!R213</f>
        <v>0</v>
      </c>
    </row>
    <row r="49" spans="1:18" s="3" customFormat="1" ht="57" x14ac:dyDescent="0.25">
      <c r="A49" s="2">
        <v>42</v>
      </c>
      <c r="B49" s="4" t="str">
        <f>Jessore!B214</f>
        <v>241115269-Improvement of Sayedpur Shek Para Abdur Razzak Shop- Purbo Mat Pucca Road   From Ch: 00-1470m. [Salvage Cost Tk. 1,89,585.00]</v>
      </c>
      <c r="C49" s="2" t="str">
        <f>Jessore!C214</f>
        <v>KDRIDP/Jess/W-72/2017-18</v>
      </c>
      <c r="D49" s="5">
        <f>Jessore!D214</f>
        <v>1.47</v>
      </c>
      <c r="E49" s="5">
        <f>Jessore!E214</f>
        <v>0</v>
      </c>
      <c r="F49" s="22">
        <f>Jessore!F214</f>
        <v>0</v>
      </c>
      <c r="G49" s="5">
        <f>Jessore!G214</f>
        <v>97.754999999999995</v>
      </c>
      <c r="H49" s="71">
        <f>Jessore!H214</f>
        <v>0</v>
      </c>
      <c r="I49" s="5">
        <f>Jessore!I214</f>
        <v>0</v>
      </c>
      <c r="J49" s="71">
        <f>Jessore!J214</f>
        <v>0</v>
      </c>
      <c r="K49" s="5">
        <f>Jessore!K214</f>
        <v>0</v>
      </c>
      <c r="L49" s="77">
        <f>Jessore!L214</f>
        <v>0</v>
      </c>
      <c r="M49" s="71">
        <f>Jessore!M214</f>
        <v>0</v>
      </c>
      <c r="N49" s="5">
        <f>Jessore!N214</f>
        <v>0</v>
      </c>
      <c r="O49" s="5">
        <f>Jessore!O214</f>
        <v>0</v>
      </c>
      <c r="P49" s="5">
        <f>Jessore!P214</f>
        <v>0</v>
      </c>
      <c r="Q49" s="77" t="e">
        <f>Jessore!Q214</f>
        <v>#DIV/0!</v>
      </c>
      <c r="R49" s="2">
        <f>Jessore!R214</f>
        <v>0</v>
      </c>
    </row>
    <row r="50" spans="1:18" s="3" customFormat="1" ht="71.25" x14ac:dyDescent="0.25">
      <c r="A50" s="2">
        <v>43</v>
      </c>
      <c r="B50" s="4" t="str">
        <f>Jessore!B215</f>
        <v>241115008-Improvement of Swruppur Hajambari-Bagdanga Road From Ch: 00-2200m. [Salvage Cost Tk. 5,95,622.00]</v>
      </c>
      <c r="C50" s="2" t="str">
        <f>Jessore!C215</f>
        <v>KDRIDP/Jess/W-60/2017-18</v>
      </c>
      <c r="D50" s="5">
        <f>Jessore!D215</f>
        <v>2.2000000000000002</v>
      </c>
      <c r="E50" s="5">
        <f>Jessore!E215</f>
        <v>0</v>
      </c>
      <c r="F50" s="22">
        <f>Jessore!F215</f>
        <v>0</v>
      </c>
      <c r="G50" s="5">
        <f>Jessore!G215</f>
        <v>142.81</v>
      </c>
      <c r="H50" s="71">
        <f>Jessore!H215</f>
        <v>0</v>
      </c>
      <c r="I50" s="5">
        <f>Jessore!I215</f>
        <v>0</v>
      </c>
      <c r="J50" s="71">
        <f>Jessore!J215</f>
        <v>0</v>
      </c>
      <c r="K50" s="5">
        <f>Jessore!K215</f>
        <v>0</v>
      </c>
      <c r="L50" s="77">
        <f>Jessore!L215</f>
        <v>0</v>
      </c>
      <c r="M50" s="71">
        <f>Jessore!M215</f>
        <v>0</v>
      </c>
      <c r="N50" s="5">
        <f>Jessore!N215</f>
        <v>0</v>
      </c>
      <c r="O50" s="5">
        <f>Jessore!O215</f>
        <v>0</v>
      </c>
      <c r="P50" s="5">
        <f>Jessore!P215</f>
        <v>0</v>
      </c>
      <c r="Q50" s="77" t="e">
        <f>Jessore!Q215</f>
        <v>#DIV/0!</v>
      </c>
      <c r="R50" s="2" t="str">
        <f>Jessore!R215</f>
        <v xml:space="preserve">Tender will be Recceived on Dated 07/05/2018  </v>
      </c>
    </row>
    <row r="51" spans="1:18" s="3" customFormat="1" ht="57" x14ac:dyDescent="0.25">
      <c r="A51" s="2">
        <v>44</v>
      </c>
      <c r="B51" s="4" t="str">
        <f>Jessore!B216</f>
        <v>241115014-Improvement of Tazbizpur-Jatrapur Road From Ch: 864-2035m</v>
      </c>
      <c r="C51" s="2" t="str">
        <f>Jessore!C216</f>
        <v>KDRIDP/Jess/W-59/2017-18</v>
      </c>
      <c r="D51" s="5">
        <f>Jessore!D216</f>
        <v>1.171</v>
      </c>
      <c r="E51" s="5">
        <f>Jessore!E216</f>
        <v>0</v>
      </c>
      <c r="F51" s="22">
        <f>Jessore!F216</f>
        <v>0</v>
      </c>
      <c r="G51" s="5">
        <f>Jessore!G216</f>
        <v>71.694999999999993</v>
      </c>
      <c r="H51" s="71">
        <f>Jessore!H216</f>
        <v>43215</v>
      </c>
      <c r="I51" s="5" t="str">
        <f>Jessore!I216</f>
        <v>M/S Renu Enterprise Asrom Road Jessore</v>
      </c>
      <c r="J51" s="71">
        <f>Jessore!J216</f>
        <v>43244</v>
      </c>
      <c r="K51" s="5">
        <f>Jessore!K216</f>
        <v>75.25</v>
      </c>
      <c r="L51" s="77">
        <f>Jessore!L216</f>
        <v>0</v>
      </c>
      <c r="M51" s="71">
        <f>Jessore!M216</f>
        <v>43155</v>
      </c>
      <c r="N51" s="5">
        <f>Jessore!N216</f>
        <v>0</v>
      </c>
      <c r="O51" s="5">
        <f>Jessore!O216</f>
        <v>0</v>
      </c>
      <c r="P51" s="5">
        <f>Jessore!P216</f>
        <v>0</v>
      </c>
      <c r="Q51" s="77">
        <f>Jessore!Q216</f>
        <v>0</v>
      </c>
      <c r="R51" s="2">
        <f>Jessore!R216</f>
        <v>0</v>
      </c>
    </row>
    <row r="52" spans="1:18" s="3" customFormat="1" ht="57" x14ac:dyDescent="0.25">
      <c r="A52" s="2">
        <v>45</v>
      </c>
      <c r="B52" s="4" t="str">
        <f>Jessore!B217</f>
        <v>241115286-Improvement of Anderkota Primary school-Panchbaria Beel Tematha BC Road From Ch:00-1075 m</v>
      </c>
      <c r="C52" s="2" t="str">
        <f>Jessore!C217</f>
        <v>KDRIDP/Jess/W-55/2017-18</v>
      </c>
      <c r="D52" s="5">
        <f>Jessore!D217</f>
        <v>1.075</v>
      </c>
      <c r="E52" s="5">
        <f>Jessore!E217</f>
        <v>0</v>
      </c>
      <c r="F52" s="22">
        <f>Jessore!F217</f>
        <v>0</v>
      </c>
      <c r="G52" s="5">
        <f>Jessore!G217</f>
        <v>58.92</v>
      </c>
      <c r="H52" s="71">
        <f>Jessore!H217</f>
        <v>43171</v>
      </c>
      <c r="I52" s="5" t="str">
        <f>Jessore!I217</f>
        <v>M/S SK. Enterprise, Chowgacha, Jessore</v>
      </c>
      <c r="J52" s="71">
        <f>Jessore!J217</f>
        <v>43207</v>
      </c>
      <c r="K52" s="5">
        <f>Jessore!K217</f>
        <v>63.027999999999999</v>
      </c>
      <c r="L52" s="77">
        <f>Jessore!L217</f>
        <v>0</v>
      </c>
      <c r="M52" s="71">
        <f>Jessore!M217</f>
        <v>43489</v>
      </c>
      <c r="N52" s="5">
        <f>Jessore!N217</f>
        <v>0</v>
      </c>
      <c r="O52" s="5">
        <f>Jessore!O217</f>
        <v>0</v>
      </c>
      <c r="P52" s="5">
        <f>Jessore!P217</f>
        <v>0</v>
      </c>
      <c r="Q52" s="77">
        <f>Jessore!Q217</f>
        <v>0</v>
      </c>
      <c r="R52" s="2">
        <f>Jessore!R217</f>
        <v>0</v>
      </c>
    </row>
    <row r="53" spans="1:18" s="3" customFormat="1" ht="57" x14ac:dyDescent="0.25">
      <c r="A53" s="2">
        <v>46</v>
      </c>
      <c r="B53" s="4" t="str">
        <f>Jessore!B218</f>
        <v>241115044-Improvement of Baishagari BC Road - Hazrakhana Kadamtala  BC Road via Anderkota, Batikamari Road. (Batkamari- Mohespur Road.)Road. From Ch:1500-2680m</v>
      </c>
      <c r="C53" s="2" t="str">
        <f>Jessore!C218</f>
        <v>KDRIDP/Jess/W-56/2017-18</v>
      </c>
      <c r="D53" s="5">
        <f>Jessore!D218</f>
        <v>1.18</v>
      </c>
      <c r="E53" s="5">
        <f>Jessore!E218</f>
        <v>0</v>
      </c>
      <c r="F53" s="22">
        <f>Jessore!F218</f>
        <v>0</v>
      </c>
      <c r="G53" s="5">
        <f>Jessore!G218</f>
        <v>70.706000000000003</v>
      </c>
      <c r="H53" s="71">
        <f>Jessore!H218</f>
        <v>43171</v>
      </c>
      <c r="I53" s="5" t="str">
        <f>Jessore!I218</f>
        <v>M/S SK. Enterprise, Chowgacha, Jessore</v>
      </c>
      <c r="J53" s="71">
        <f>Jessore!J218</f>
        <v>43207</v>
      </c>
      <c r="K53" s="5">
        <f>Jessore!K218</f>
        <v>75.649000000000001</v>
      </c>
      <c r="L53" s="77">
        <f>Jessore!L218</f>
        <v>0</v>
      </c>
      <c r="M53" s="71">
        <f>Jessore!M218</f>
        <v>43480</v>
      </c>
      <c r="N53" s="5">
        <f>Jessore!N218</f>
        <v>0</v>
      </c>
      <c r="O53" s="5">
        <f>Jessore!O218</f>
        <v>0</v>
      </c>
      <c r="P53" s="5">
        <f>Jessore!P218</f>
        <v>0</v>
      </c>
      <c r="Q53" s="77">
        <f>Jessore!Q218</f>
        <v>0</v>
      </c>
      <c r="R53" s="2">
        <f>Jessore!R218</f>
        <v>0</v>
      </c>
    </row>
    <row r="54" spans="1:18" s="3" customFormat="1" ht="57" x14ac:dyDescent="0.25">
      <c r="A54" s="112">
        <v>47</v>
      </c>
      <c r="B54" s="4" t="str">
        <f>Jessore!B219</f>
        <v>241114026-Improvement of Kongsharipur-Mashila  Road. From Ch: 2043-2198m &amp; 4080-5510m</v>
      </c>
      <c r="C54" s="2" t="str">
        <f>Jessore!C219</f>
        <v>KDRIDP/Jess/W-57/2017-18</v>
      </c>
      <c r="D54" s="5">
        <f>Jessore!D219</f>
        <v>1.585</v>
      </c>
      <c r="E54" s="5">
        <f>Jessore!E219</f>
        <v>0</v>
      </c>
      <c r="F54" s="22">
        <f>Jessore!F219</f>
        <v>0</v>
      </c>
      <c r="G54" s="5">
        <f>Jessore!G219</f>
        <v>89.53</v>
      </c>
      <c r="H54" s="71">
        <f>Jessore!H219</f>
        <v>43171</v>
      </c>
      <c r="I54" s="5" t="str">
        <f>Jessore!I219</f>
        <v>MD. Noor Islam. Purbo Barandipara, Jessore</v>
      </c>
      <c r="J54" s="71">
        <f>Jessore!J219</f>
        <v>43207</v>
      </c>
      <c r="K54" s="5">
        <f>Jessore!K219</f>
        <v>95.72</v>
      </c>
      <c r="L54" s="77">
        <f>Jessore!L219</f>
        <v>0.4</v>
      </c>
      <c r="M54" s="71">
        <f>Jessore!M219</f>
        <v>43355</v>
      </c>
      <c r="N54" s="5">
        <f>Jessore!N219</f>
        <v>0</v>
      </c>
      <c r="O54" s="5">
        <f>Jessore!O219</f>
        <v>0</v>
      </c>
      <c r="P54" s="5">
        <f>Jessore!P219</f>
        <v>0</v>
      </c>
      <c r="Q54" s="77">
        <f>Jessore!Q219</f>
        <v>0</v>
      </c>
      <c r="R54" s="2" t="str">
        <f>Jessore!R219</f>
        <v>NOA Date 27/03/2018</v>
      </c>
    </row>
    <row r="55" spans="1:18" s="52" customFormat="1" ht="71.25" x14ac:dyDescent="0.25">
      <c r="A55" s="48">
        <v>48</v>
      </c>
      <c r="B55" s="49" t="str">
        <f>Jessore!B220</f>
        <v>241115271- Sayedpur Altab Mondol House-H/O Thandu Mondol via Mondol Para Jame Mosque Road.</v>
      </c>
      <c r="C55" s="48" t="str">
        <f>Jessore!C220</f>
        <v>KDRIDP/Jess/W-85/2017-18</v>
      </c>
      <c r="D55" s="50">
        <f>Jessore!D220</f>
        <v>0.23599999999999999</v>
      </c>
      <c r="E55" s="50">
        <f>Jessore!E220</f>
        <v>0</v>
      </c>
      <c r="F55" s="51">
        <f>Jessore!F220</f>
        <v>0</v>
      </c>
      <c r="G55" s="50">
        <f>Jessore!G220</f>
        <v>15.95</v>
      </c>
      <c r="H55" s="89">
        <f>Jessore!H220</f>
        <v>0</v>
      </c>
      <c r="I55" s="50">
        <f>Jessore!I220</f>
        <v>0</v>
      </c>
      <c r="J55" s="89">
        <f>Jessore!J220</f>
        <v>0</v>
      </c>
      <c r="K55" s="50">
        <f>Jessore!K220</f>
        <v>0</v>
      </c>
      <c r="L55" s="87">
        <f>Jessore!L220</f>
        <v>0</v>
      </c>
      <c r="M55" s="89">
        <f>Jessore!M220</f>
        <v>0</v>
      </c>
      <c r="N55" s="50">
        <f>Jessore!N220</f>
        <v>0</v>
      </c>
      <c r="O55" s="50">
        <f>Jessore!O220</f>
        <v>0</v>
      </c>
      <c r="P55" s="50">
        <f>Jessore!P220</f>
        <v>0</v>
      </c>
      <c r="Q55" s="87">
        <f>Jessore!Q220</f>
        <v>0</v>
      </c>
      <c r="R55" s="48" t="str">
        <f>Jessore!R220</f>
        <v>Tender will be Recceived on Dated 04/07/2018</v>
      </c>
    </row>
    <row r="56" spans="1:18" s="3" customFormat="1" ht="25.5" customHeight="1" x14ac:dyDescent="0.25">
      <c r="A56" s="136" t="s">
        <v>12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</row>
    <row r="57" spans="1:18" s="3" customFormat="1" x14ac:dyDescent="0.25">
      <c r="A57" s="2">
        <v>49</v>
      </c>
      <c r="B57" s="4" t="str">
        <f>Jessore!B294</f>
        <v>241114038-Burinda-Dashpakia Rd.</v>
      </c>
      <c r="C57" s="2">
        <f>Jessore!C294</f>
        <v>0</v>
      </c>
      <c r="D57" s="5">
        <f>Jessore!D294</f>
        <v>0</v>
      </c>
      <c r="E57" s="5">
        <f>Jessore!E294</f>
        <v>0</v>
      </c>
      <c r="F57" s="22">
        <f>Jessore!F294</f>
        <v>0</v>
      </c>
      <c r="G57" s="5">
        <f>Jessore!G294</f>
        <v>0</v>
      </c>
      <c r="H57" s="71">
        <f>Jessore!H294</f>
        <v>0</v>
      </c>
      <c r="I57" s="5">
        <f>Jessore!I294</f>
        <v>0</v>
      </c>
      <c r="J57" s="71">
        <f>Jessore!J294</f>
        <v>0</v>
      </c>
      <c r="K57" s="5">
        <f>Jessore!K294</f>
        <v>0</v>
      </c>
      <c r="L57" s="77">
        <f>Jessore!L294</f>
        <v>0</v>
      </c>
      <c r="M57" s="71">
        <f>Jessore!M294</f>
        <v>0</v>
      </c>
      <c r="N57" s="5">
        <f>Jessore!N294</f>
        <v>0</v>
      </c>
      <c r="O57" s="5">
        <f>Jessore!O294</f>
        <v>0</v>
      </c>
      <c r="P57" s="5">
        <f>Jessore!P294</f>
        <v>0</v>
      </c>
      <c r="Q57" s="77" t="e">
        <f>Jessore!Q294</f>
        <v>#DIV/0!</v>
      </c>
      <c r="R57" s="2">
        <f>Jessore!R294</f>
        <v>0</v>
      </c>
    </row>
    <row r="58" spans="1:18" s="3" customFormat="1" ht="25.5" customHeight="1" x14ac:dyDescent="0.25">
      <c r="A58" s="136" t="s">
        <v>14</v>
      </c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</row>
    <row r="59" spans="1:18" s="3" customFormat="1" ht="71.25" x14ac:dyDescent="0.25">
      <c r="A59" s="2">
        <v>50</v>
      </c>
      <c r="B59" s="4" t="str">
        <f>Jessore!B347</f>
        <v>241112008-Periodic Maintenance of Solua GC-Arpara GC Road From Ch.5500-7325m</v>
      </c>
      <c r="C59" s="2" t="str">
        <f>Jessore!C347</f>
        <v>KDRIDP/Jess/M-11/2017-18</v>
      </c>
      <c r="D59" s="20">
        <f>Jessore!D347</f>
        <v>1.825</v>
      </c>
      <c r="E59" s="20">
        <f>Jessore!E347</f>
        <v>0</v>
      </c>
      <c r="F59" s="23">
        <f>Jessore!F347</f>
        <v>0</v>
      </c>
      <c r="G59" s="20">
        <f>Jessore!G347</f>
        <v>60.646000000000001</v>
      </c>
      <c r="H59" s="55">
        <f>Jessore!H347</f>
        <v>43215</v>
      </c>
      <c r="I59" s="20" t="str">
        <f>Jessore!I347</f>
        <v>M/S Chowdhury Construction Salua Bazar Chowgacha, Jessore</v>
      </c>
      <c r="J59" s="55">
        <f>Jessore!J347</f>
        <v>0</v>
      </c>
      <c r="K59" s="20">
        <f>Jessore!K347</f>
        <v>63.677999999999997</v>
      </c>
      <c r="L59" s="65">
        <f>Jessore!L347</f>
        <v>0</v>
      </c>
      <c r="M59" s="55">
        <f>Jessore!M347</f>
        <v>0</v>
      </c>
      <c r="N59" s="20">
        <f>Jessore!N347</f>
        <v>0</v>
      </c>
      <c r="O59" s="20">
        <f>Jessore!O347</f>
        <v>0</v>
      </c>
      <c r="P59" s="20">
        <f>Jessore!P347</f>
        <v>0</v>
      </c>
      <c r="Q59" s="65">
        <f>Jessore!Q347</f>
        <v>0</v>
      </c>
      <c r="R59" s="2" t="str">
        <f>Jessore!R347</f>
        <v>NOA Date 20/05/2018</v>
      </c>
    </row>
    <row r="60" spans="1:18" s="21" customFormat="1" x14ac:dyDescent="0.25">
      <c r="A60" s="2">
        <v>51</v>
      </c>
      <c r="B60" s="4" t="str">
        <f>Jessore!B348</f>
        <v>241112011-Purapara GC-Moheshpur Pucca road</v>
      </c>
      <c r="C60" s="2">
        <f>Jessore!C348</f>
        <v>0</v>
      </c>
      <c r="D60" s="20">
        <f>Jessore!D348</f>
        <v>0</v>
      </c>
      <c r="E60" s="20">
        <f>Jessore!E348</f>
        <v>0</v>
      </c>
      <c r="F60" s="23">
        <f>Jessore!F348</f>
        <v>0</v>
      </c>
      <c r="G60" s="20">
        <f>Jessore!G348</f>
        <v>0</v>
      </c>
      <c r="H60" s="55">
        <f>Jessore!H348</f>
        <v>0</v>
      </c>
      <c r="I60" s="20">
        <f>Jessore!I348</f>
        <v>0</v>
      </c>
      <c r="J60" s="55">
        <f>Jessore!J348</f>
        <v>0</v>
      </c>
      <c r="K60" s="20">
        <f>Jessore!K348</f>
        <v>0</v>
      </c>
      <c r="L60" s="65">
        <f>Jessore!L348</f>
        <v>0</v>
      </c>
      <c r="M60" s="55">
        <f>Jessore!M348</f>
        <v>0</v>
      </c>
      <c r="N60" s="20">
        <f>Jessore!N348</f>
        <v>0</v>
      </c>
      <c r="O60" s="20">
        <f>Jessore!O348</f>
        <v>0</v>
      </c>
      <c r="P60" s="20">
        <f>Jessore!P348</f>
        <v>0</v>
      </c>
      <c r="Q60" s="65" t="e">
        <f>Jessore!Q348</f>
        <v>#DIV/0!</v>
      </c>
      <c r="R60" s="2">
        <f>Jessore!R348</f>
        <v>0</v>
      </c>
    </row>
    <row r="61" spans="1:18" s="21" customFormat="1" ht="85.5" x14ac:dyDescent="0.25">
      <c r="A61" s="2">
        <v>52</v>
      </c>
      <c r="B61" s="4" t="str">
        <f>Jessore!B349</f>
        <v>241113010-Periodic Maintenance of Debipur-Narayanpur GC Road From Ch.00-1260m.</v>
      </c>
      <c r="C61" s="2" t="str">
        <f>Jessore!C349</f>
        <v>KDRIDP/Jess/M-12/2017-18</v>
      </c>
      <c r="D61" s="20">
        <f>Jessore!D349</f>
        <v>1.26</v>
      </c>
      <c r="E61" s="20">
        <f>Jessore!E349</f>
        <v>0</v>
      </c>
      <c r="F61" s="23">
        <f>Jessore!F349</f>
        <v>0</v>
      </c>
      <c r="G61" s="20">
        <f>Jessore!G349</f>
        <v>30.358000000000001</v>
      </c>
      <c r="H61" s="55">
        <f>Jessore!H349</f>
        <v>43215</v>
      </c>
      <c r="I61" s="20" t="str">
        <f>Jessore!I349</f>
        <v>M/S Sheba Traders Chowgacha Bazar, Chowgacha, Jessore</v>
      </c>
      <c r="J61" s="55">
        <f>Jessore!J349</f>
        <v>0</v>
      </c>
      <c r="K61" s="20">
        <f>Jessore!K349</f>
        <v>31.87</v>
      </c>
      <c r="L61" s="65">
        <f>Jessore!L349</f>
        <v>0</v>
      </c>
      <c r="M61" s="55">
        <f>Jessore!M349</f>
        <v>0</v>
      </c>
      <c r="N61" s="20">
        <f>Jessore!N349</f>
        <v>0</v>
      </c>
      <c r="O61" s="20">
        <f>Jessore!O349</f>
        <v>0</v>
      </c>
      <c r="P61" s="20">
        <f>Jessore!P349</f>
        <v>0</v>
      </c>
      <c r="Q61" s="65">
        <f>Jessore!Q349</f>
        <v>0</v>
      </c>
      <c r="R61" s="2" t="str">
        <f>Jessore!R349</f>
        <v>NOA Dare 16/05/2018</v>
      </c>
    </row>
    <row r="62" spans="1:18" s="21" customFormat="1" ht="42.75" x14ac:dyDescent="0.25">
      <c r="A62" s="2">
        <v>53</v>
      </c>
      <c r="B62" s="4" t="str">
        <f>Jessore!B350</f>
        <v>241113011-Periodic Maintenance of Chowgacha U.P-Dhuliani Via Bergobindapur Baor Road From Ch.275-1100m.</v>
      </c>
      <c r="C62" s="2" t="str">
        <f>Jessore!C350</f>
        <v>KDRIDP/Jess/M-13/2017-18</v>
      </c>
      <c r="D62" s="20">
        <f>Jessore!D350</f>
        <v>0.82499999999999996</v>
      </c>
      <c r="E62" s="20">
        <f>Jessore!E350</f>
        <v>0</v>
      </c>
      <c r="F62" s="23">
        <f>Jessore!F350</f>
        <v>0</v>
      </c>
      <c r="G62" s="20">
        <f>Jessore!G350</f>
        <v>19.82</v>
      </c>
      <c r="H62" s="55">
        <f>Jessore!H350</f>
        <v>43223</v>
      </c>
      <c r="I62" s="20" t="str">
        <f>Jessore!I350</f>
        <v>Nishit Bosu, Kanchan Nagar, Jhenaidah</v>
      </c>
      <c r="J62" s="55">
        <f>Jessore!J350</f>
        <v>43135</v>
      </c>
      <c r="K62" s="20">
        <f>Jessore!K350</f>
        <v>20.809000000000001</v>
      </c>
      <c r="L62" s="65">
        <f>Jessore!L350</f>
        <v>1</v>
      </c>
      <c r="M62" s="55">
        <f>Jessore!M350</f>
        <v>43434</v>
      </c>
      <c r="N62" s="20">
        <f>Jessore!N350</f>
        <v>20.8</v>
      </c>
      <c r="O62" s="20">
        <f>Jessore!O350</f>
        <v>20.8</v>
      </c>
      <c r="P62" s="20">
        <f>Jessore!P350</f>
        <v>0</v>
      </c>
      <c r="Q62" s="65">
        <f>Jessore!Q350</f>
        <v>0.99956749483396601</v>
      </c>
      <c r="R62" s="2" t="str">
        <f>Jessore!R350</f>
        <v>Final</v>
      </c>
    </row>
    <row r="63" spans="1:18" s="21" customFormat="1" ht="71.25" x14ac:dyDescent="0.25">
      <c r="A63" s="2">
        <v>54</v>
      </c>
      <c r="B63" s="4" t="str">
        <f>Jessore!B351</f>
        <v>241113014-Periodic Maintenance of Sukpukuria U.P-Andulia bazar Road From Ch.900-3680m</v>
      </c>
      <c r="C63" s="2" t="str">
        <f>Jessore!C351</f>
        <v>KDRIDP/Jess/M-14/2017-18</v>
      </c>
      <c r="D63" s="20">
        <f>Jessore!D351</f>
        <v>2.78</v>
      </c>
      <c r="E63" s="20">
        <f>Jessore!E351</f>
        <v>0</v>
      </c>
      <c r="F63" s="23">
        <f>Jessore!F351</f>
        <v>0</v>
      </c>
      <c r="G63" s="20">
        <f>Jessore!G351</f>
        <v>47.95</v>
      </c>
      <c r="H63" s="55">
        <f>Jessore!H351</f>
        <v>0</v>
      </c>
      <c r="I63" s="20">
        <f>Jessore!I351</f>
        <v>0</v>
      </c>
      <c r="J63" s="55">
        <f>Jessore!J351</f>
        <v>0</v>
      </c>
      <c r="K63" s="20">
        <f>Jessore!K351</f>
        <v>0</v>
      </c>
      <c r="L63" s="65">
        <f>Jessore!L351</f>
        <v>0</v>
      </c>
      <c r="M63" s="55">
        <f>Jessore!M351</f>
        <v>0</v>
      </c>
      <c r="N63" s="20">
        <f>Jessore!N351</f>
        <v>0</v>
      </c>
      <c r="O63" s="20">
        <f>Jessore!O351</f>
        <v>0</v>
      </c>
      <c r="P63" s="20">
        <f>Jessore!P351</f>
        <v>0</v>
      </c>
      <c r="Q63" s="65" t="e">
        <f>Jessore!Q351</f>
        <v>#DIV/0!</v>
      </c>
      <c r="R63" s="2" t="str">
        <f>Jessore!R351</f>
        <v xml:space="preserve">Tender will be Recceived on Dated 25/06/2018 </v>
      </c>
    </row>
    <row r="64" spans="1:18" s="21" customFormat="1" ht="28.5" x14ac:dyDescent="0.25">
      <c r="A64" s="2">
        <v>55</v>
      </c>
      <c r="B64" s="4" t="str">
        <f>Jessore!B352</f>
        <v>241113005-Nimtala Bazar-Pasapole Bazar via Pasapole UP Office Rd.</v>
      </c>
      <c r="C64" s="2">
        <f>Jessore!C352</f>
        <v>0</v>
      </c>
      <c r="D64" s="20">
        <f>Jessore!D352</f>
        <v>0</v>
      </c>
      <c r="E64" s="20">
        <f>Jessore!E352</f>
        <v>0</v>
      </c>
      <c r="F64" s="23">
        <f>Jessore!F352</f>
        <v>0</v>
      </c>
      <c r="G64" s="20">
        <f>Jessore!G352</f>
        <v>0</v>
      </c>
      <c r="H64" s="55">
        <f>Jessore!H352</f>
        <v>0</v>
      </c>
      <c r="I64" s="20">
        <f>Jessore!I352</f>
        <v>0</v>
      </c>
      <c r="J64" s="55">
        <f>Jessore!J352</f>
        <v>0</v>
      </c>
      <c r="K64" s="20">
        <f>Jessore!K352</f>
        <v>0</v>
      </c>
      <c r="L64" s="65">
        <f>Jessore!L352</f>
        <v>0</v>
      </c>
      <c r="M64" s="55">
        <f>Jessore!M352</f>
        <v>0</v>
      </c>
      <c r="N64" s="20">
        <f>Jessore!N352</f>
        <v>0</v>
      </c>
      <c r="O64" s="20">
        <f>Jessore!O352</f>
        <v>0</v>
      </c>
      <c r="P64" s="20">
        <f>Jessore!P352</f>
        <v>0</v>
      </c>
      <c r="Q64" s="65" t="e">
        <f>Jessore!Q352</f>
        <v>#DIV/0!</v>
      </c>
      <c r="R64" s="2">
        <f>Jessore!R352</f>
        <v>0</v>
      </c>
    </row>
    <row r="65" spans="1:18" s="21" customFormat="1" x14ac:dyDescent="0.25">
      <c r="A65" s="2">
        <v>56</v>
      </c>
      <c r="B65" s="4" t="str">
        <f>Jessore!B353</f>
        <v>241113017-Sukpukria UP Office -Goira Bazar Rd.</v>
      </c>
      <c r="C65" s="2">
        <f>Jessore!C353</f>
        <v>0</v>
      </c>
      <c r="D65" s="20">
        <f>Jessore!D353</f>
        <v>0</v>
      </c>
      <c r="E65" s="20">
        <f>Jessore!E353</f>
        <v>0</v>
      </c>
      <c r="F65" s="23">
        <f>Jessore!F353</f>
        <v>0</v>
      </c>
      <c r="G65" s="20">
        <f>Jessore!G353</f>
        <v>0</v>
      </c>
      <c r="H65" s="55">
        <f>Jessore!H353</f>
        <v>0</v>
      </c>
      <c r="I65" s="20">
        <f>Jessore!I353</f>
        <v>0</v>
      </c>
      <c r="J65" s="55">
        <f>Jessore!J353</f>
        <v>0</v>
      </c>
      <c r="K65" s="20">
        <f>Jessore!K353</f>
        <v>0</v>
      </c>
      <c r="L65" s="65">
        <f>Jessore!L353</f>
        <v>0</v>
      </c>
      <c r="M65" s="55">
        <f>Jessore!M353</f>
        <v>0</v>
      </c>
      <c r="N65" s="20">
        <f>Jessore!N353</f>
        <v>0</v>
      </c>
      <c r="O65" s="20">
        <f>Jessore!O353</f>
        <v>0</v>
      </c>
      <c r="P65" s="20">
        <f>Jessore!P353</f>
        <v>0</v>
      </c>
      <c r="Q65" s="65" t="e">
        <f>Jessore!Q353</f>
        <v>#DIV/0!</v>
      </c>
      <c r="R65" s="2">
        <f>Jessore!R353</f>
        <v>0</v>
      </c>
    </row>
    <row r="66" spans="1:18" s="21" customFormat="1" ht="28.5" x14ac:dyDescent="0.25">
      <c r="A66" s="2">
        <v>57</v>
      </c>
      <c r="B66" s="4" t="str">
        <f>Jessore!B354</f>
        <v xml:space="preserve">241113013-Swarupda UP- Sukpukuria UO Office Rd. </v>
      </c>
      <c r="C66" s="2">
        <f>Jessore!C354</f>
        <v>0</v>
      </c>
      <c r="D66" s="20">
        <f>Jessore!D354</f>
        <v>0</v>
      </c>
      <c r="E66" s="20">
        <f>Jessore!E354</f>
        <v>0</v>
      </c>
      <c r="F66" s="23">
        <f>Jessore!F354</f>
        <v>0</v>
      </c>
      <c r="G66" s="20">
        <f>Jessore!G354</f>
        <v>0</v>
      </c>
      <c r="H66" s="55">
        <f>Jessore!H354</f>
        <v>0</v>
      </c>
      <c r="I66" s="20">
        <f>Jessore!I354</f>
        <v>0</v>
      </c>
      <c r="J66" s="55">
        <f>Jessore!J354</f>
        <v>0</v>
      </c>
      <c r="K66" s="20">
        <f>Jessore!K354</f>
        <v>0</v>
      </c>
      <c r="L66" s="65">
        <f>Jessore!L354</f>
        <v>0</v>
      </c>
      <c r="M66" s="55">
        <f>Jessore!M354</f>
        <v>0</v>
      </c>
      <c r="N66" s="20">
        <f>Jessore!N354</f>
        <v>0</v>
      </c>
      <c r="O66" s="20">
        <f>Jessore!O354</f>
        <v>0</v>
      </c>
      <c r="P66" s="20">
        <f>Jessore!P354</f>
        <v>0</v>
      </c>
      <c r="Q66" s="65" t="e">
        <f>Jessore!Q354</f>
        <v>#DIV/0!</v>
      </c>
      <c r="R66" s="2">
        <f>Jessore!R354</f>
        <v>0</v>
      </c>
    </row>
    <row r="67" spans="1:18" s="21" customFormat="1" ht="28.5" x14ac:dyDescent="0.25">
      <c r="A67" s="2">
        <v>58</v>
      </c>
      <c r="B67" s="4" t="str">
        <f>Jessore!B355</f>
        <v xml:space="preserve">241114052-Chowgacha -Kabilpur Rd Mashampur more - Masila Bazar Rd </v>
      </c>
      <c r="C67" s="2">
        <f>Jessore!C355</f>
        <v>0</v>
      </c>
      <c r="D67" s="20">
        <f>Jessore!D355</f>
        <v>0</v>
      </c>
      <c r="E67" s="20">
        <f>Jessore!E355</f>
        <v>0</v>
      </c>
      <c r="F67" s="23">
        <f>Jessore!F355</f>
        <v>0</v>
      </c>
      <c r="G67" s="20">
        <f>Jessore!G355</f>
        <v>0</v>
      </c>
      <c r="H67" s="55">
        <f>Jessore!H355</f>
        <v>0</v>
      </c>
      <c r="I67" s="20">
        <f>Jessore!I355</f>
        <v>0</v>
      </c>
      <c r="J67" s="55">
        <f>Jessore!J355</f>
        <v>0</v>
      </c>
      <c r="K67" s="20">
        <f>Jessore!K355</f>
        <v>0</v>
      </c>
      <c r="L67" s="65">
        <f>Jessore!L355</f>
        <v>0</v>
      </c>
      <c r="M67" s="55">
        <f>Jessore!M355</f>
        <v>0</v>
      </c>
      <c r="N67" s="20">
        <f>Jessore!N355</f>
        <v>0</v>
      </c>
      <c r="O67" s="20">
        <f>Jessore!O355</f>
        <v>0</v>
      </c>
      <c r="P67" s="20">
        <f>Jessore!P355</f>
        <v>0</v>
      </c>
      <c r="Q67" s="65" t="e">
        <f>Jessore!Q355</f>
        <v>#DIV/0!</v>
      </c>
      <c r="R67" s="2">
        <f>Jessore!R355</f>
        <v>0</v>
      </c>
    </row>
    <row r="68" spans="1:18" s="21" customFormat="1" x14ac:dyDescent="0.25">
      <c r="A68" s="2">
        <v>59</v>
      </c>
      <c r="B68" s="4" t="str">
        <f>Jessore!B356</f>
        <v>241115022-Maligati -Bariali Rd.</v>
      </c>
      <c r="C68" s="2">
        <f>Jessore!C356</f>
        <v>0</v>
      </c>
      <c r="D68" s="20">
        <f>Jessore!D356</f>
        <v>0</v>
      </c>
      <c r="E68" s="20">
        <f>Jessore!E356</f>
        <v>0</v>
      </c>
      <c r="F68" s="23">
        <f>Jessore!F356</f>
        <v>0</v>
      </c>
      <c r="G68" s="20">
        <f>Jessore!G356</f>
        <v>0</v>
      </c>
      <c r="H68" s="55">
        <f>Jessore!H356</f>
        <v>0</v>
      </c>
      <c r="I68" s="20">
        <f>Jessore!I356</f>
        <v>0</v>
      </c>
      <c r="J68" s="55">
        <f>Jessore!J356</f>
        <v>0</v>
      </c>
      <c r="K68" s="20">
        <f>Jessore!K356</f>
        <v>0</v>
      </c>
      <c r="L68" s="65">
        <f>Jessore!L356</f>
        <v>0</v>
      </c>
      <c r="M68" s="55">
        <f>Jessore!M356</f>
        <v>0</v>
      </c>
      <c r="N68" s="20">
        <f>Jessore!N356</f>
        <v>0</v>
      </c>
      <c r="O68" s="20">
        <f>Jessore!O356</f>
        <v>0</v>
      </c>
      <c r="P68" s="20">
        <f>Jessore!P356</f>
        <v>0</v>
      </c>
      <c r="Q68" s="65" t="e">
        <f>Jessore!Q356</f>
        <v>#DIV/0!</v>
      </c>
      <c r="R68" s="2">
        <f>Jessore!R356</f>
        <v>0</v>
      </c>
    </row>
    <row r="69" spans="1:18" s="21" customFormat="1" x14ac:dyDescent="0.25">
      <c r="A69" s="2">
        <v>60</v>
      </c>
      <c r="B69" s="4" t="str">
        <f>Jessore!B357</f>
        <v>241114009(Roghonatpur-Dashpakhia bazar Road)</v>
      </c>
      <c r="C69" s="2">
        <f>Jessore!C357</f>
        <v>0</v>
      </c>
      <c r="D69" s="20">
        <f>Jessore!D357</f>
        <v>0</v>
      </c>
      <c r="E69" s="20">
        <f>Jessore!E357</f>
        <v>0</v>
      </c>
      <c r="F69" s="23">
        <f>Jessore!F357</f>
        <v>0</v>
      </c>
      <c r="G69" s="20">
        <f>Jessore!G357</f>
        <v>0</v>
      </c>
      <c r="H69" s="55">
        <f>Jessore!H357</f>
        <v>0</v>
      </c>
      <c r="I69" s="20">
        <f>Jessore!I357</f>
        <v>0</v>
      </c>
      <c r="J69" s="55">
        <f>Jessore!J357</f>
        <v>0</v>
      </c>
      <c r="K69" s="20">
        <f>Jessore!K357</f>
        <v>0</v>
      </c>
      <c r="L69" s="65">
        <f>Jessore!L357</f>
        <v>0</v>
      </c>
      <c r="M69" s="55">
        <f>Jessore!M357</f>
        <v>0</v>
      </c>
      <c r="N69" s="20">
        <f>Jessore!N357</f>
        <v>0</v>
      </c>
      <c r="O69" s="20">
        <f>Jessore!O357</f>
        <v>0</v>
      </c>
      <c r="P69" s="20">
        <f>Jessore!P357</f>
        <v>0</v>
      </c>
      <c r="Q69" s="65" t="e">
        <f>Jessore!Q357</f>
        <v>#DIV/0!</v>
      </c>
      <c r="R69" s="2">
        <f>Jessore!R357</f>
        <v>0</v>
      </c>
    </row>
    <row r="70" spans="1:18" s="21" customFormat="1" ht="42.75" x14ac:dyDescent="0.25">
      <c r="A70" s="2">
        <v>61</v>
      </c>
      <c r="B70" s="4" t="str">
        <f>Jessore!B358</f>
        <v>241114014-Periodic Maintenance of Purapara Sonali Bank-Ballave pur Road From Ch.820-4900m</v>
      </c>
      <c r="C70" s="2" t="str">
        <f>Jessore!C358</f>
        <v>KDRIDP/Jess/M-16/2017-18</v>
      </c>
      <c r="D70" s="20">
        <f>Jessore!D358</f>
        <v>4.08</v>
      </c>
      <c r="E70" s="20">
        <f>Jessore!E358</f>
        <v>0</v>
      </c>
      <c r="F70" s="23">
        <f>Jessore!F358</f>
        <v>0</v>
      </c>
      <c r="G70" s="20">
        <f>Jessore!G358</f>
        <v>109.69</v>
      </c>
      <c r="H70" s="55">
        <f>Jessore!H358</f>
        <v>43223</v>
      </c>
      <c r="I70" s="20" t="str">
        <f>Jessore!I358</f>
        <v>Nishit Bosu, Kanchan Nagar, Jhenaidah</v>
      </c>
      <c r="J70" s="55">
        <f>Jessore!J358</f>
        <v>43135</v>
      </c>
      <c r="K70" s="20">
        <f>Jessore!K358</f>
        <v>117.36</v>
      </c>
      <c r="L70" s="65">
        <f>Jessore!L358</f>
        <v>1</v>
      </c>
      <c r="M70" s="55">
        <f>Jessore!M358</f>
        <v>43434</v>
      </c>
      <c r="N70" s="20">
        <f>Jessore!N358</f>
        <v>117.36</v>
      </c>
      <c r="O70" s="20">
        <f>Jessore!O358</f>
        <v>117.36</v>
      </c>
      <c r="P70" s="20">
        <f>Jessore!P358</f>
        <v>0</v>
      </c>
      <c r="Q70" s="65">
        <f>Jessore!Q358</f>
        <v>1</v>
      </c>
      <c r="R70" s="2" t="str">
        <f>Jessore!R358</f>
        <v>Final</v>
      </c>
    </row>
    <row r="71" spans="1:18" s="21" customFormat="1" x14ac:dyDescent="0.25">
      <c r="A71" s="2">
        <v>62</v>
      </c>
      <c r="B71" s="4" t="str">
        <f>Jessore!B359</f>
        <v>241114024(Goribpur-Moshiuragor Road.)</v>
      </c>
      <c r="C71" s="2">
        <f>Jessore!C359</f>
        <v>0</v>
      </c>
      <c r="D71" s="20">
        <f>Jessore!D359</f>
        <v>0</v>
      </c>
      <c r="E71" s="20">
        <f>Jessore!E359</f>
        <v>0</v>
      </c>
      <c r="F71" s="23">
        <f>Jessore!F359</f>
        <v>0</v>
      </c>
      <c r="G71" s="20">
        <f>Jessore!G359</f>
        <v>0</v>
      </c>
      <c r="H71" s="55">
        <f>Jessore!H359</f>
        <v>0</v>
      </c>
      <c r="I71" s="20">
        <f>Jessore!I359</f>
        <v>0</v>
      </c>
      <c r="J71" s="55">
        <f>Jessore!J359</f>
        <v>0</v>
      </c>
      <c r="K71" s="20">
        <f>Jessore!K359</f>
        <v>0</v>
      </c>
      <c r="L71" s="65">
        <f>Jessore!L359</f>
        <v>0</v>
      </c>
      <c r="M71" s="55">
        <f>Jessore!M359</f>
        <v>0</v>
      </c>
      <c r="N71" s="20">
        <f>Jessore!N359</f>
        <v>0</v>
      </c>
      <c r="O71" s="20">
        <f>Jessore!O359</f>
        <v>0</v>
      </c>
      <c r="P71" s="20">
        <f>Jessore!P359</f>
        <v>0</v>
      </c>
      <c r="Q71" s="65" t="e">
        <f>Jessore!Q359</f>
        <v>#DIV/0!</v>
      </c>
      <c r="R71" s="2">
        <f>Jessore!R359</f>
        <v>0</v>
      </c>
    </row>
    <row r="72" spans="1:18" s="21" customFormat="1" x14ac:dyDescent="0.25">
      <c r="A72" s="2">
        <v>63</v>
      </c>
      <c r="B72" s="4" t="str">
        <f>Jessore!B360</f>
        <v>241114026(Kongsharipur-Mashila Road).</v>
      </c>
      <c r="C72" s="2">
        <f>Jessore!C360</f>
        <v>0</v>
      </c>
      <c r="D72" s="20">
        <f>Jessore!D360</f>
        <v>0</v>
      </c>
      <c r="E72" s="20">
        <f>Jessore!E360</f>
        <v>0</v>
      </c>
      <c r="F72" s="23">
        <f>Jessore!F360</f>
        <v>0</v>
      </c>
      <c r="G72" s="20">
        <f>Jessore!G360</f>
        <v>0</v>
      </c>
      <c r="H72" s="55">
        <f>Jessore!H360</f>
        <v>0</v>
      </c>
      <c r="I72" s="20">
        <f>Jessore!I360</f>
        <v>0</v>
      </c>
      <c r="J72" s="55">
        <f>Jessore!J360</f>
        <v>0</v>
      </c>
      <c r="K72" s="20">
        <f>Jessore!K360</f>
        <v>0</v>
      </c>
      <c r="L72" s="65">
        <f>Jessore!L360</f>
        <v>0</v>
      </c>
      <c r="M72" s="55">
        <f>Jessore!M360</f>
        <v>0</v>
      </c>
      <c r="N72" s="20">
        <f>Jessore!N360</f>
        <v>0</v>
      </c>
      <c r="O72" s="20">
        <f>Jessore!O360</f>
        <v>0</v>
      </c>
      <c r="P72" s="20">
        <f>Jessore!P360</f>
        <v>0</v>
      </c>
      <c r="Q72" s="65" t="e">
        <f>Jessore!Q360</f>
        <v>#DIV/0!</v>
      </c>
      <c r="R72" s="2">
        <f>Jessore!R360</f>
        <v>0</v>
      </c>
    </row>
    <row r="73" spans="1:18" s="21" customFormat="1" ht="57" x14ac:dyDescent="0.25">
      <c r="A73" s="2">
        <v>64</v>
      </c>
      <c r="B73" s="4" t="str">
        <f>Jessore!B361</f>
        <v>241114028-Periodic Maintenance of Kamlapur More-Mashila Bazar Road From Ch.00-1115m</v>
      </c>
      <c r="C73" s="2" t="str">
        <f>Jessore!C361</f>
        <v>KDRIDP/Jess/M-15/2017-18</v>
      </c>
      <c r="D73" s="20">
        <f>Jessore!D361</f>
        <v>1.1499999999999999</v>
      </c>
      <c r="E73" s="20">
        <f>Jessore!E361</f>
        <v>0</v>
      </c>
      <c r="F73" s="23">
        <f>Jessore!F361</f>
        <v>0</v>
      </c>
      <c r="G73" s="20">
        <f>Jessore!G361</f>
        <v>28.173999999999999</v>
      </c>
      <c r="H73" s="55">
        <f>Jessore!H361</f>
        <v>43286</v>
      </c>
      <c r="I73" s="20" t="str">
        <f>Jessore!I361</f>
        <v>Md. Noor Islam, Purbo Barandipara, Jessore</v>
      </c>
      <c r="J73" s="55">
        <f>Jessore!J361</f>
        <v>0</v>
      </c>
      <c r="K73" s="20">
        <f>Jessore!K361</f>
        <v>29.58</v>
      </c>
      <c r="L73" s="65">
        <f>Jessore!L361</f>
        <v>0</v>
      </c>
      <c r="M73" s="55">
        <f>Jessore!M361</f>
        <v>0</v>
      </c>
      <c r="N73" s="20">
        <f>Jessore!N361</f>
        <v>0</v>
      </c>
      <c r="O73" s="20">
        <f>Jessore!O361</f>
        <v>0</v>
      </c>
      <c r="P73" s="20">
        <f>Jessore!P361</f>
        <v>0</v>
      </c>
      <c r="Q73" s="65">
        <f>Jessore!Q361</f>
        <v>0</v>
      </c>
      <c r="R73" s="2" t="str">
        <f>Jessore!R361</f>
        <v>NOA Dare 27/05/2018</v>
      </c>
    </row>
    <row r="74" spans="1:18" s="3" customFormat="1" x14ac:dyDescent="0.25">
      <c r="A74" s="2">
        <v>65</v>
      </c>
      <c r="B74" s="4" t="str">
        <f>Jessore!B362</f>
        <v>241114044Muktadah-Jagadishpur UP Road..)</v>
      </c>
      <c r="C74" s="2">
        <f>Jessore!C362</f>
        <v>0</v>
      </c>
      <c r="D74" s="20">
        <f>Jessore!D362</f>
        <v>0</v>
      </c>
      <c r="E74" s="20">
        <f>Jessore!E362</f>
        <v>0</v>
      </c>
      <c r="F74" s="23">
        <f>Jessore!F362</f>
        <v>0</v>
      </c>
      <c r="G74" s="20">
        <f>Jessore!G362</f>
        <v>0</v>
      </c>
      <c r="H74" s="55">
        <f>Jessore!H362</f>
        <v>0</v>
      </c>
      <c r="I74" s="20">
        <f>Jessore!I362</f>
        <v>0</v>
      </c>
      <c r="J74" s="55">
        <f>Jessore!J362</f>
        <v>0</v>
      </c>
      <c r="K74" s="20">
        <f>Jessore!K362</f>
        <v>0</v>
      </c>
      <c r="L74" s="65">
        <f>Jessore!L362</f>
        <v>0</v>
      </c>
      <c r="M74" s="55">
        <f>Jessore!M362</f>
        <v>0</v>
      </c>
      <c r="N74" s="20">
        <f>Jessore!N362</f>
        <v>0</v>
      </c>
      <c r="O74" s="20">
        <f>Jessore!O362</f>
        <v>0</v>
      </c>
      <c r="P74" s="20">
        <f>Jessore!P362</f>
        <v>0</v>
      </c>
      <c r="Q74" s="65" t="e">
        <f>Jessore!Q362</f>
        <v>#DIV/0!</v>
      </c>
      <c r="R74" s="2">
        <f>Jessore!R362</f>
        <v>0</v>
      </c>
    </row>
    <row r="75" spans="1:18" s="3" customFormat="1" ht="25.5" customHeight="1" x14ac:dyDescent="0.25">
      <c r="A75" s="136" t="s">
        <v>16</v>
      </c>
      <c r="B75" s="136"/>
      <c r="C75" s="136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  <c r="Q75" s="136"/>
      <c r="R75" s="136"/>
    </row>
    <row r="76" spans="1:18" s="3" customFormat="1" ht="15" thickBot="1" x14ac:dyDescent="0.3">
      <c r="A76" s="2">
        <v>66</v>
      </c>
      <c r="B76" s="4" t="str">
        <f>Jessore!B413</f>
        <v>Tree Plantation</v>
      </c>
      <c r="C76" s="2">
        <f>Jessore!C413</f>
        <v>0</v>
      </c>
      <c r="D76" s="20">
        <f>Jessore!D413</f>
        <v>0</v>
      </c>
      <c r="E76" s="20">
        <f>Jessore!E413</f>
        <v>0</v>
      </c>
      <c r="F76" s="20">
        <f>Jessore!F413</f>
        <v>0</v>
      </c>
      <c r="G76" s="20">
        <f>Jessore!G413</f>
        <v>0</v>
      </c>
      <c r="H76" s="55">
        <f>Jessore!H413</f>
        <v>0</v>
      </c>
      <c r="I76" s="20">
        <f>Jessore!I413</f>
        <v>0</v>
      </c>
      <c r="J76" s="55">
        <f>Jessore!J413</f>
        <v>0</v>
      </c>
      <c r="K76" s="20">
        <f>Jessore!K413</f>
        <v>0</v>
      </c>
      <c r="L76" s="65">
        <f>Jessore!L413</f>
        <v>0</v>
      </c>
      <c r="M76" s="55">
        <f>Jessore!M413</f>
        <v>0</v>
      </c>
      <c r="N76" s="20">
        <f>Jessore!N413</f>
        <v>0</v>
      </c>
      <c r="O76" s="20">
        <f>Jessore!O413</f>
        <v>0</v>
      </c>
      <c r="P76" s="20">
        <f>Jessore!P413</f>
        <v>0</v>
      </c>
      <c r="Q76" s="65" t="e">
        <f>Jessore!Q413</f>
        <v>#DIV/0!</v>
      </c>
      <c r="R76" s="2">
        <f>Jessore!R413</f>
        <v>0</v>
      </c>
    </row>
    <row r="77" spans="1:18" s="38" customFormat="1" ht="15.75" thickBot="1" x14ac:dyDescent="0.3">
      <c r="A77" s="168" t="s">
        <v>10</v>
      </c>
      <c r="B77" s="169"/>
      <c r="C77" s="54"/>
      <c r="D77" s="35">
        <f>SUM(D7:D76)</f>
        <v>48.023000000000003</v>
      </c>
      <c r="E77" s="35">
        <f>SUM(E7:E76)</f>
        <v>0</v>
      </c>
      <c r="F77" s="36">
        <f>SUM(F7:F76)</f>
        <v>0</v>
      </c>
      <c r="G77" s="35">
        <f>SUM(G7:G76)</f>
        <v>2538.5830000000005</v>
      </c>
      <c r="H77" s="58"/>
      <c r="I77" s="35"/>
      <c r="J77" s="58"/>
      <c r="K77" s="35">
        <f>SUM(K7:K76)</f>
        <v>2009.1479999999997</v>
      </c>
      <c r="L77" s="68">
        <f>AVERAGE(L7:L76)</f>
        <v>0.16893939393939394</v>
      </c>
      <c r="M77" s="58"/>
      <c r="N77" s="35">
        <f t="shared" ref="N77:P77" si="0">SUM(N7:N76)</f>
        <v>411.59700000000004</v>
      </c>
      <c r="O77" s="35">
        <f t="shared" si="0"/>
        <v>546.30700000000002</v>
      </c>
      <c r="P77" s="35">
        <f t="shared" si="0"/>
        <v>-134.71</v>
      </c>
      <c r="Q77" s="68">
        <f>O77/K77</f>
        <v>0.27190978464503368</v>
      </c>
      <c r="R77" s="37"/>
    </row>
  </sheetData>
  <mergeCells count="25">
    <mergeCell ref="A77:B77"/>
    <mergeCell ref="A58:R58"/>
    <mergeCell ref="A56:R56"/>
    <mergeCell ref="A14:R14"/>
    <mergeCell ref="A75:R75"/>
    <mergeCell ref="A6:R6"/>
    <mergeCell ref="G3:G4"/>
    <mergeCell ref="D3:F3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A1:R1"/>
    <mergeCell ref="A2:A4"/>
    <mergeCell ref="B2:B4"/>
    <mergeCell ref="D2:G2"/>
    <mergeCell ref="R2:R4"/>
    <mergeCell ref="P3:P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zoomScaleNormal="100" zoomScaleSheetLayoutView="100" workbookViewId="0">
      <pane ySplit="5" topLeftCell="A64" activePane="bottomLeft" state="frozen"/>
      <selection pane="bottomLeft" activeCell="B68" sqref="B68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5.7109375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2.140625" style="81" customWidth="1"/>
    <col min="9" max="9" width="14.85546875" style="82" customWidth="1"/>
    <col min="10" max="10" width="10.28515625" style="81" customWidth="1"/>
    <col min="11" max="11" width="12.140625" style="1" customWidth="1"/>
    <col min="12" max="12" width="11" style="80" customWidth="1"/>
    <col min="13" max="13" width="16" style="81" customWidth="1"/>
    <col min="14" max="14" width="13.7109375" style="1" customWidth="1"/>
    <col min="15" max="15" width="13.42578125" style="1" customWidth="1"/>
    <col min="16" max="16" width="14.7109375" style="1" customWidth="1"/>
    <col min="17" max="17" width="11.7109375" style="80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35" t="s">
        <v>18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22" ht="30.75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  <c r="S2" s="6"/>
      <c r="T2" s="6"/>
      <c r="U2" s="6"/>
      <c r="V2" s="6"/>
    </row>
    <row r="3" spans="1:22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22" ht="32.25" customHeight="1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ht="71.25" x14ac:dyDescent="0.25">
      <c r="A7" s="2">
        <v>1</v>
      </c>
      <c r="B7" s="4" t="str">
        <f>Jessore!B8</f>
        <v>241472009-Rupdia GC-Basundia Moor RHD via Shakarigati Road</v>
      </c>
      <c r="C7" s="2" t="str">
        <f>Jessore!C8</f>
        <v>KDRIDP/Jess/W-81/2017-18</v>
      </c>
      <c r="D7" s="5">
        <f>Jessore!D8</f>
        <v>2.71</v>
      </c>
      <c r="E7" s="5">
        <f>Jessore!E8</f>
        <v>0</v>
      </c>
      <c r="F7" s="22">
        <f>Jessore!F8</f>
        <v>0</v>
      </c>
      <c r="G7" s="5">
        <f>Jessore!G8</f>
        <v>224.256</v>
      </c>
      <c r="H7" s="71">
        <f>Jessore!H8</f>
        <v>0</v>
      </c>
      <c r="I7" s="74">
        <f>Jessore!I8</f>
        <v>0</v>
      </c>
      <c r="J7" s="71">
        <f>Jessore!J8</f>
        <v>0</v>
      </c>
      <c r="K7" s="5">
        <f>Jessore!K8</f>
        <v>0</v>
      </c>
      <c r="L7" s="77">
        <f>Jessore!L8</f>
        <v>0</v>
      </c>
      <c r="M7" s="71">
        <f>Jessore!M8</f>
        <v>0</v>
      </c>
      <c r="N7" s="5">
        <f>Jessore!N8</f>
        <v>0</v>
      </c>
      <c r="O7" s="5">
        <f>Jessore!O8</f>
        <v>0</v>
      </c>
      <c r="P7" s="5">
        <f>Jessore!P8</f>
        <v>0</v>
      </c>
      <c r="Q7" s="77" t="e">
        <f>Jessore!Q8</f>
        <v>#DIV/0!</v>
      </c>
      <c r="R7" s="2" t="str">
        <f>Jessore!R8</f>
        <v>Tender will be Recceived on Dated 17/05/2018</v>
      </c>
    </row>
    <row r="8" spans="1:22" x14ac:dyDescent="0.25">
      <c r="A8" s="2">
        <v>2</v>
      </c>
      <c r="B8" s="4" t="str">
        <f>Jessore!B9</f>
        <v>241472012-Razarhat GC-Hamidpur RHD Road</v>
      </c>
      <c r="C8" s="2">
        <f>Jessore!C9</f>
        <v>0</v>
      </c>
      <c r="D8" s="5">
        <f>Jessore!D9</f>
        <v>0</v>
      </c>
      <c r="E8" s="5">
        <f>Jessore!E9</f>
        <v>0</v>
      </c>
      <c r="F8" s="22">
        <f>Jessore!F9</f>
        <v>0</v>
      </c>
      <c r="G8" s="5">
        <f>Jessore!G9</f>
        <v>0</v>
      </c>
      <c r="H8" s="71">
        <f>Jessore!H9</f>
        <v>0</v>
      </c>
      <c r="I8" s="74">
        <f>Jessore!I9</f>
        <v>0</v>
      </c>
      <c r="J8" s="71">
        <f>Jessore!J9</f>
        <v>0</v>
      </c>
      <c r="K8" s="5">
        <f>Jessore!K9</f>
        <v>0</v>
      </c>
      <c r="L8" s="77">
        <f>Jessore!L9</f>
        <v>0</v>
      </c>
      <c r="M8" s="71">
        <f>Jessore!M9</f>
        <v>0</v>
      </c>
      <c r="N8" s="5">
        <f>Jessore!N9</f>
        <v>0</v>
      </c>
      <c r="O8" s="5">
        <f>Jessore!O9</f>
        <v>0</v>
      </c>
      <c r="P8" s="5">
        <f>Jessore!P9</f>
        <v>0</v>
      </c>
      <c r="Q8" s="77" t="e">
        <f>Jessore!Q9</f>
        <v>#DIV/0!</v>
      </c>
      <c r="R8" s="2">
        <f>Jessore!R9</f>
        <v>0</v>
      </c>
    </row>
    <row r="9" spans="1:22" ht="28.5" x14ac:dyDescent="0.25">
      <c r="A9" s="2">
        <v>3</v>
      </c>
      <c r="B9" s="4" t="str">
        <f>Jessore!B10</f>
        <v>241472013-Jongle Bandle RHD-Basundia GC Road</v>
      </c>
      <c r="C9" s="2">
        <f>Jessore!C10</f>
        <v>0</v>
      </c>
      <c r="D9" s="5">
        <f>Jessore!D10</f>
        <v>0</v>
      </c>
      <c r="E9" s="5">
        <f>Jessore!E10</f>
        <v>0</v>
      </c>
      <c r="F9" s="22">
        <f>Jessore!F10</f>
        <v>0</v>
      </c>
      <c r="G9" s="5">
        <f>Jessore!G10</f>
        <v>0</v>
      </c>
      <c r="H9" s="71">
        <f>Jessore!H10</f>
        <v>0</v>
      </c>
      <c r="I9" s="74">
        <f>Jessore!I10</f>
        <v>0</v>
      </c>
      <c r="J9" s="71">
        <f>Jessore!J10</f>
        <v>0</v>
      </c>
      <c r="K9" s="5">
        <f>Jessore!K10</f>
        <v>0</v>
      </c>
      <c r="L9" s="77">
        <f>Jessore!L10</f>
        <v>0</v>
      </c>
      <c r="M9" s="71">
        <f>Jessore!M10</f>
        <v>0</v>
      </c>
      <c r="N9" s="5">
        <f>Jessore!N10</f>
        <v>0</v>
      </c>
      <c r="O9" s="5">
        <f>Jessore!O10</f>
        <v>0</v>
      </c>
      <c r="P9" s="5">
        <f>Jessore!P10</f>
        <v>0</v>
      </c>
      <c r="Q9" s="77" t="e">
        <f>Jessore!Q10</f>
        <v>#DIV/0!</v>
      </c>
      <c r="R9" s="2">
        <f>Jessore!R10</f>
        <v>0</v>
      </c>
    </row>
    <row r="10" spans="1:22" ht="71.25" x14ac:dyDescent="0.25">
      <c r="A10" s="2">
        <v>4</v>
      </c>
      <c r="B10" s="4" t="str">
        <f>Jessore!B11</f>
        <v>241472014-Improvement of Churamankati GC-Kayemkhola GC via Bagdanga, Jhowdia Bazar, Chandutia   Road. From Ch: 7500-9350m. [Salvage Cost Tk. 28,17,772.00 ]</v>
      </c>
      <c r="C10" s="2" t="str">
        <f>Jessore!C11</f>
        <v>KDRIDP/Jess/W-14/2016-17</v>
      </c>
      <c r="D10" s="5">
        <f>Jessore!D11</f>
        <v>1.85</v>
      </c>
      <c r="E10" s="5">
        <f>Jessore!E11</f>
        <v>0</v>
      </c>
      <c r="F10" s="22">
        <f>Jessore!F11</f>
        <v>0</v>
      </c>
      <c r="G10" s="5">
        <f>Jessore!G11</f>
        <v>128.13</v>
      </c>
      <c r="H10" s="71">
        <f>Jessore!H11</f>
        <v>42884</v>
      </c>
      <c r="I10" s="74" t="str">
        <f>Jessore!I11</f>
        <v>M/S Morol Enterprise Balia, Vakutia Bazar, Sadar, Jessore</v>
      </c>
      <c r="J10" s="71">
        <f>Jessore!J11</f>
        <v>43076</v>
      </c>
      <c r="K10" s="5">
        <f>Jessore!K11</f>
        <v>128.11000000000001</v>
      </c>
      <c r="L10" s="77">
        <f>Jessore!L11</f>
        <v>0.5</v>
      </c>
      <c r="M10" s="71">
        <f>Jessore!M11</f>
        <v>43270</v>
      </c>
      <c r="N10" s="5">
        <f>Jessore!N11</f>
        <v>0</v>
      </c>
      <c r="O10" s="5">
        <f>Jessore!O11</f>
        <v>0</v>
      </c>
      <c r="P10" s="5">
        <f>Jessore!P11</f>
        <v>0</v>
      </c>
      <c r="Q10" s="77">
        <f>Jessore!Q11</f>
        <v>0</v>
      </c>
      <c r="R10" s="2">
        <f>Jessore!R11</f>
        <v>0</v>
      </c>
    </row>
    <row r="11" spans="1:22" ht="71.25" x14ac:dyDescent="0.25">
      <c r="A11" s="2">
        <v>5</v>
      </c>
      <c r="B11" s="4" t="str">
        <f>Jessore!B12</f>
        <v xml:space="preserve">241472014-Improvement of Churamankati GC-Kayemkhola GC via Bagdanga, Jhowdia Bazar, Chandutia  Road. From Ch:10416-11460m under Upazila: Sadar, District: Jessore. </v>
      </c>
      <c r="C11" s="2" t="str">
        <f>Jessore!C12</f>
        <v>KDRIDP/Jess/W-82/2017-18</v>
      </c>
      <c r="D11" s="5">
        <f>Jessore!D12</f>
        <v>1.044</v>
      </c>
      <c r="E11" s="5">
        <f>Jessore!E12</f>
        <v>0</v>
      </c>
      <c r="F11" s="22">
        <f>Jessore!F12</f>
        <v>0</v>
      </c>
      <c r="G11" s="5">
        <f>Jessore!G12</f>
        <v>78.89</v>
      </c>
      <c r="H11" s="71">
        <f>Jessore!H12</f>
        <v>43232</v>
      </c>
      <c r="I11" s="74" t="str">
        <f>Jessore!I12</f>
        <v>M/S L Rahaman Enterprise, R N Road, Jessore</v>
      </c>
      <c r="J11" s="71">
        <f>Jessore!J12</f>
        <v>0</v>
      </c>
      <c r="K11" s="5">
        <f>Jessore!K12</f>
        <v>82.83</v>
      </c>
      <c r="L11" s="77">
        <f>Jessore!L12</f>
        <v>0</v>
      </c>
      <c r="M11" s="71">
        <f>Jessore!M12</f>
        <v>0</v>
      </c>
      <c r="N11" s="5">
        <f>Jessore!N12</f>
        <v>0</v>
      </c>
      <c r="O11" s="5">
        <f>Jessore!O12</f>
        <v>0</v>
      </c>
      <c r="P11" s="5">
        <f>Jessore!P12</f>
        <v>0</v>
      </c>
      <c r="Q11" s="77">
        <f>Jessore!Q12</f>
        <v>0</v>
      </c>
      <c r="R11" s="2" t="str">
        <f>Jessore!R12</f>
        <v>NOA Date 27/05/2018</v>
      </c>
    </row>
    <row r="12" spans="1:22" ht="25.5" customHeight="1" x14ac:dyDescent="0.25">
      <c r="A12" s="136" t="s">
        <v>7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</row>
    <row r="13" spans="1:22" ht="71.25" x14ac:dyDescent="0.25">
      <c r="A13" s="2">
        <v>6</v>
      </c>
      <c r="B13" s="4" t="str">
        <f>Jessore!B36</f>
        <v>241473003-Improvement of Lebutala UP Office-Shyamnagar via Fultola Bazar Road. From Ch:5423-7723m &amp; 9450-10236m. [Salvage Cost. Tk.42,07,378.00]</v>
      </c>
      <c r="C13" s="2" t="str">
        <f>Jessore!C36</f>
        <v>KDRIDP/Jess/W-54/2017-18</v>
      </c>
      <c r="D13" s="5">
        <f>Jessore!D36</f>
        <v>3.0859999999999999</v>
      </c>
      <c r="E13" s="5">
        <f>Jessore!E36</f>
        <v>0</v>
      </c>
      <c r="F13" s="22">
        <f>Jessore!F36</f>
        <v>0</v>
      </c>
      <c r="G13" s="5">
        <f>Jessore!G36</f>
        <v>221.42</v>
      </c>
      <c r="H13" s="71">
        <f>Jessore!H36</f>
        <v>0</v>
      </c>
      <c r="I13" s="74">
        <f>Jessore!I36</f>
        <v>0</v>
      </c>
      <c r="J13" s="71">
        <f>Jessore!J36</f>
        <v>0</v>
      </c>
      <c r="K13" s="5">
        <f>Jessore!K36</f>
        <v>0</v>
      </c>
      <c r="L13" s="77">
        <f>Jessore!L36</f>
        <v>0</v>
      </c>
      <c r="M13" s="71">
        <f>Jessore!M36</f>
        <v>0</v>
      </c>
      <c r="N13" s="5">
        <f>Jessore!N36</f>
        <v>0</v>
      </c>
      <c r="O13" s="5">
        <f>Jessore!O36</f>
        <v>0</v>
      </c>
      <c r="P13" s="5">
        <f>Jessore!P36</f>
        <v>0</v>
      </c>
      <c r="Q13" s="77" t="e">
        <f>Jessore!Q36</f>
        <v>#DIV/0!</v>
      </c>
      <c r="R13" s="2" t="str">
        <f>Jessore!R36</f>
        <v xml:space="preserve">Tender will be Recceived on Dated 25/06/2018  </v>
      </c>
    </row>
    <row r="14" spans="1:22" ht="28.5" x14ac:dyDescent="0.25">
      <c r="A14" s="2">
        <v>7</v>
      </c>
      <c r="B14" s="4" t="str">
        <f>Jessore!B37</f>
        <v>241473005-Upashahor UP-Dolennagar Bazar Rd via Kashimpur Rd.</v>
      </c>
      <c r="C14" s="2">
        <f>Jessore!C37</f>
        <v>0</v>
      </c>
      <c r="D14" s="5">
        <f>Jessore!D37</f>
        <v>0</v>
      </c>
      <c r="E14" s="5">
        <f>Jessore!E37</f>
        <v>0</v>
      </c>
      <c r="F14" s="22">
        <f>Jessore!F37</f>
        <v>0</v>
      </c>
      <c r="G14" s="5">
        <f>Jessore!G37</f>
        <v>0</v>
      </c>
      <c r="H14" s="71">
        <f>Jessore!H37</f>
        <v>0</v>
      </c>
      <c r="I14" s="74">
        <f>Jessore!I37</f>
        <v>0</v>
      </c>
      <c r="J14" s="71">
        <f>Jessore!J37</f>
        <v>0</v>
      </c>
      <c r="K14" s="5">
        <f>Jessore!K37</f>
        <v>0</v>
      </c>
      <c r="L14" s="77">
        <f>Jessore!L37</f>
        <v>0</v>
      </c>
      <c r="M14" s="71">
        <f>Jessore!M37</f>
        <v>0</v>
      </c>
      <c r="N14" s="5">
        <f>Jessore!N37</f>
        <v>0</v>
      </c>
      <c r="O14" s="5">
        <f>Jessore!O37</f>
        <v>0</v>
      </c>
      <c r="P14" s="5">
        <f>Jessore!P37</f>
        <v>0</v>
      </c>
      <c r="Q14" s="77" t="e">
        <f>Jessore!Q37</f>
        <v>#DIV/0!</v>
      </c>
      <c r="R14" s="2">
        <f>Jessore!R37</f>
        <v>0</v>
      </c>
    </row>
    <row r="15" spans="1:22" ht="28.5" x14ac:dyDescent="0.25">
      <c r="A15" s="2">
        <v>8</v>
      </c>
      <c r="B15" s="4" t="str">
        <f>Jessore!B38</f>
        <v>241473007-Chanchra UP office-Kuadah Bazar via Sarapol Rd.</v>
      </c>
      <c r="C15" s="2">
        <f>Jessore!C38</f>
        <v>0</v>
      </c>
      <c r="D15" s="5">
        <f>Jessore!D38</f>
        <v>0</v>
      </c>
      <c r="E15" s="5">
        <f>Jessore!E38</f>
        <v>0</v>
      </c>
      <c r="F15" s="22">
        <f>Jessore!F38</f>
        <v>0</v>
      </c>
      <c r="G15" s="5">
        <f>Jessore!G38</f>
        <v>0</v>
      </c>
      <c r="H15" s="71">
        <f>Jessore!H38</f>
        <v>0</v>
      </c>
      <c r="I15" s="74">
        <f>Jessore!I38</f>
        <v>0</v>
      </c>
      <c r="J15" s="71">
        <f>Jessore!J38</f>
        <v>0</v>
      </c>
      <c r="K15" s="5">
        <f>Jessore!K38</f>
        <v>0</v>
      </c>
      <c r="L15" s="77">
        <f>Jessore!L38</f>
        <v>0</v>
      </c>
      <c r="M15" s="71">
        <f>Jessore!M38</f>
        <v>0</v>
      </c>
      <c r="N15" s="5">
        <f>Jessore!N38</f>
        <v>0</v>
      </c>
      <c r="O15" s="5">
        <f>Jessore!O38</f>
        <v>0</v>
      </c>
      <c r="P15" s="5">
        <f>Jessore!P38</f>
        <v>0</v>
      </c>
      <c r="Q15" s="77" t="e">
        <f>Jessore!Q38</f>
        <v>#DIV/0!</v>
      </c>
      <c r="R15" s="2">
        <f>Jessore!R38</f>
        <v>0</v>
      </c>
    </row>
    <row r="16" spans="1:22" ht="71.25" x14ac:dyDescent="0.25">
      <c r="A16" s="2">
        <v>9</v>
      </c>
      <c r="B16" s="4" t="str">
        <f>Jessore!B39</f>
        <v>241473010-Improvement of Chanchra Bazar-Chanchar UP via Vaturia(Jessore Khulna Hogway Beltolarmore Bormonpara Nodermore via Chanchra High School) Road. From Ch:00-1300m. [Salvage Cost. Tk.12,59,686.00]</v>
      </c>
      <c r="C16" s="2" t="str">
        <f>Jessore!C39</f>
        <v>KDRIDP/Jess/W-101/2017-18</v>
      </c>
      <c r="D16" s="5">
        <f>Jessore!D39</f>
        <v>1.3</v>
      </c>
      <c r="E16" s="5">
        <f>Jessore!E39</f>
        <v>0</v>
      </c>
      <c r="F16" s="22">
        <f>Jessore!F39</f>
        <v>0</v>
      </c>
      <c r="G16" s="5">
        <f>Jessore!G39</f>
        <v>86.959000000000003</v>
      </c>
      <c r="H16" s="71">
        <f>Jessore!H39</f>
        <v>0</v>
      </c>
      <c r="I16" s="74">
        <f>Jessore!I39</f>
        <v>0</v>
      </c>
      <c r="J16" s="71">
        <f>Jessore!J39</f>
        <v>0</v>
      </c>
      <c r="K16" s="5">
        <f>Jessore!K39</f>
        <v>0</v>
      </c>
      <c r="L16" s="77">
        <f>Jessore!L39</f>
        <v>0</v>
      </c>
      <c r="M16" s="71">
        <f>Jessore!M39</f>
        <v>0</v>
      </c>
      <c r="N16" s="5">
        <f>Jessore!N39</f>
        <v>0</v>
      </c>
      <c r="O16" s="5">
        <f>Jessore!O39</f>
        <v>0</v>
      </c>
      <c r="P16" s="5">
        <f>Jessore!P39</f>
        <v>0</v>
      </c>
      <c r="Q16" s="77" t="e">
        <f>Jessore!Q39</f>
        <v>#DIV/0!</v>
      </c>
      <c r="R16" s="2">
        <f>Jessore!R39</f>
        <v>0</v>
      </c>
    </row>
    <row r="17" spans="1:18" ht="28.5" x14ac:dyDescent="0.25">
      <c r="A17" s="2">
        <v>10</v>
      </c>
      <c r="B17" s="4" t="str">
        <f>Jessore!B40</f>
        <v>241473011-Natunhat-Deara UP office via Dattopara Rd.</v>
      </c>
      <c r="C17" s="2">
        <f>Jessore!C40</f>
        <v>0</v>
      </c>
      <c r="D17" s="5">
        <f>Jessore!D40</f>
        <v>0</v>
      </c>
      <c r="E17" s="5">
        <f>Jessore!E40</f>
        <v>0</v>
      </c>
      <c r="F17" s="22">
        <f>Jessore!F40</f>
        <v>0</v>
      </c>
      <c r="G17" s="5">
        <f>Jessore!G40</f>
        <v>0</v>
      </c>
      <c r="H17" s="71">
        <f>Jessore!H40</f>
        <v>0</v>
      </c>
      <c r="I17" s="74">
        <f>Jessore!I40</f>
        <v>0</v>
      </c>
      <c r="J17" s="71">
        <f>Jessore!J40</f>
        <v>0</v>
      </c>
      <c r="K17" s="5">
        <f>Jessore!K40</f>
        <v>0</v>
      </c>
      <c r="L17" s="77">
        <f>Jessore!L40</f>
        <v>0</v>
      </c>
      <c r="M17" s="71">
        <f>Jessore!M40</f>
        <v>0</v>
      </c>
      <c r="N17" s="5">
        <f>Jessore!N40</f>
        <v>0</v>
      </c>
      <c r="O17" s="5">
        <f>Jessore!O40</f>
        <v>0</v>
      </c>
      <c r="P17" s="5">
        <f>Jessore!P40</f>
        <v>0</v>
      </c>
      <c r="Q17" s="77" t="e">
        <f>Jessore!Q40</f>
        <v>#DIV/0!</v>
      </c>
      <c r="R17" s="2">
        <f>Jessore!R40</f>
        <v>0</v>
      </c>
    </row>
    <row r="18" spans="1:18" ht="28.5" x14ac:dyDescent="0.25">
      <c r="A18" s="2">
        <v>11</v>
      </c>
      <c r="B18" s="4" t="str">
        <f>Jessore!B41</f>
        <v>241473019-Arabpur UP Office-Faridpur Old Bazar Rd.</v>
      </c>
      <c r="C18" s="2">
        <f>Jessore!C41</f>
        <v>0</v>
      </c>
      <c r="D18" s="5">
        <f>Jessore!D41</f>
        <v>0</v>
      </c>
      <c r="E18" s="5">
        <f>Jessore!E41</f>
        <v>0</v>
      </c>
      <c r="F18" s="22">
        <f>Jessore!F41</f>
        <v>0</v>
      </c>
      <c r="G18" s="5">
        <f>Jessore!G41</f>
        <v>0</v>
      </c>
      <c r="H18" s="71">
        <f>Jessore!H41</f>
        <v>0</v>
      </c>
      <c r="I18" s="74">
        <f>Jessore!I41</f>
        <v>0</v>
      </c>
      <c r="J18" s="71">
        <f>Jessore!J41</f>
        <v>0</v>
      </c>
      <c r="K18" s="5">
        <f>Jessore!K41</f>
        <v>0</v>
      </c>
      <c r="L18" s="77">
        <f>Jessore!L41</f>
        <v>0</v>
      </c>
      <c r="M18" s="71">
        <f>Jessore!M41</f>
        <v>0</v>
      </c>
      <c r="N18" s="5">
        <f>Jessore!N41</f>
        <v>0</v>
      </c>
      <c r="O18" s="5">
        <f>Jessore!O41</f>
        <v>0</v>
      </c>
      <c r="P18" s="5">
        <f>Jessore!P41</f>
        <v>0</v>
      </c>
      <c r="Q18" s="77" t="e">
        <f>Jessore!Q41</f>
        <v>#DIV/0!</v>
      </c>
      <c r="R18" s="2">
        <f>Jessore!R41</f>
        <v>0</v>
      </c>
    </row>
    <row r="19" spans="1:18" ht="28.5" x14ac:dyDescent="0.25">
      <c r="A19" s="2">
        <v>12</v>
      </c>
      <c r="B19" s="4" t="str">
        <f>Jessore!B42</f>
        <v>241473020-Haibatpur UP-Ambottola via Kamalpur, Shahabajpur Rd.</v>
      </c>
      <c r="C19" s="2">
        <f>Jessore!C42</f>
        <v>0</v>
      </c>
      <c r="D19" s="5">
        <f>Jessore!D42</f>
        <v>0</v>
      </c>
      <c r="E19" s="5">
        <f>Jessore!E42</f>
        <v>0</v>
      </c>
      <c r="F19" s="22">
        <f>Jessore!F42</f>
        <v>0</v>
      </c>
      <c r="G19" s="5">
        <f>Jessore!G42</f>
        <v>0</v>
      </c>
      <c r="H19" s="71">
        <f>Jessore!H42</f>
        <v>0</v>
      </c>
      <c r="I19" s="74">
        <f>Jessore!I42</f>
        <v>0</v>
      </c>
      <c r="J19" s="71">
        <f>Jessore!J42</f>
        <v>0</v>
      </c>
      <c r="K19" s="5">
        <f>Jessore!K42</f>
        <v>0</v>
      </c>
      <c r="L19" s="77">
        <f>Jessore!L42</f>
        <v>0</v>
      </c>
      <c r="M19" s="71">
        <f>Jessore!M42</f>
        <v>0</v>
      </c>
      <c r="N19" s="5">
        <f>Jessore!N42</f>
        <v>0</v>
      </c>
      <c r="O19" s="5">
        <f>Jessore!O42</f>
        <v>0</v>
      </c>
      <c r="P19" s="5">
        <f>Jessore!P42</f>
        <v>0</v>
      </c>
      <c r="Q19" s="77" t="e">
        <f>Jessore!Q42</f>
        <v>#DIV/0!</v>
      </c>
      <c r="R19" s="2">
        <f>Jessore!R42</f>
        <v>0</v>
      </c>
    </row>
    <row r="20" spans="1:18" ht="28.5" x14ac:dyDescent="0.25">
      <c r="A20" s="2">
        <v>13</v>
      </c>
      <c r="B20" s="4" t="str">
        <f>Jessore!B43</f>
        <v>241473021-Churamonkati UP Office-Khojar Hat Rd (Kashimpur UP) Rd.</v>
      </c>
      <c r="C20" s="2">
        <f>Jessore!C43</f>
        <v>0</v>
      </c>
      <c r="D20" s="5">
        <f>Jessore!D43</f>
        <v>0</v>
      </c>
      <c r="E20" s="5">
        <f>Jessore!E43</f>
        <v>0</v>
      </c>
      <c r="F20" s="22">
        <f>Jessore!F43</f>
        <v>0</v>
      </c>
      <c r="G20" s="5">
        <f>Jessore!G43</f>
        <v>0</v>
      </c>
      <c r="H20" s="71">
        <f>Jessore!H43</f>
        <v>0</v>
      </c>
      <c r="I20" s="74">
        <f>Jessore!I43</f>
        <v>0</v>
      </c>
      <c r="J20" s="71">
        <f>Jessore!J43</f>
        <v>0</v>
      </c>
      <c r="K20" s="5">
        <f>Jessore!K43</f>
        <v>0</v>
      </c>
      <c r="L20" s="77">
        <f>Jessore!L43</f>
        <v>0</v>
      </c>
      <c r="M20" s="71">
        <f>Jessore!M43</f>
        <v>0</v>
      </c>
      <c r="N20" s="5">
        <f>Jessore!N43</f>
        <v>0</v>
      </c>
      <c r="O20" s="5">
        <f>Jessore!O43</f>
        <v>0</v>
      </c>
      <c r="P20" s="5">
        <f>Jessore!P43</f>
        <v>0</v>
      </c>
      <c r="Q20" s="77" t="e">
        <f>Jessore!Q43</f>
        <v>#DIV/0!</v>
      </c>
      <c r="R20" s="2">
        <f>Jessore!R43</f>
        <v>0</v>
      </c>
    </row>
    <row r="21" spans="1:18" ht="28.5" x14ac:dyDescent="0.25">
      <c r="A21" s="2">
        <v>14</v>
      </c>
      <c r="B21" s="4" t="str">
        <f>Jessore!B44</f>
        <v>241473022-Fatehpur UP Office-Bablatola Bazar Rd.</v>
      </c>
      <c r="C21" s="2">
        <f>Jessore!C44</f>
        <v>0</v>
      </c>
      <c r="D21" s="5">
        <f>Jessore!D44</f>
        <v>0</v>
      </c>
      <c r="E21" s="5">
        <f>Jessore!E44</f>
        <v>0</v>
      </c>
      <c r="F21" s="22">
        <f>Jessore!F44</f>
        <v>0</v>
      </c>
      <c r="G21" s="5">
        <f>Jessore!G44</f>
        <v>0</v>
      </c>
      <c r="H21" s="71">
        <f>Jessore!H44</f>
        <v>0</v>
      </c>
      <c r="I21" s="74">
        <f>Jessore!I44</f>
        <v>0</v>
      </c>
      <c r="J21" s="71">
        <f>Jessore!J44</f>
        <v>0</v>
      </c>
      <c r="K21" s="5">
        <f>Jessore!K44</f>
        <v>0</v>
      </c>
      <c r="L21" s="77">
        <f>Jessore!L44</f>
        <v>0</v>
      </c>
      <c r="M21" s="71">
        <f>Jessore!M44</f>
        <v>0</v>
      </c>
      <c r="N21" s="5">
        <f>Jessore!N44</f>
        <v>0</v>
      </c>
      <c r="O21" s="5">
        <f>Jessore!O44</f>
        <v>0</v>
      </c>
      <c r="P21" s="5">
        <f>Jessore!P44</f>
        <v>0</v>
      </c>
      <c r="Q21" s="77" t="e">
        <f>Jessore!Q44</f>
        <v>#DIV/0!</v>
      </c>
      <c r="R21" s="2">
        <f>Jessore!R44</f>
        <v>0</v>
      </c>
    </row>
    <row r="22" spans="1:18" ht="28.5" x14ac:dyDescent="0.25">
      <c r="A22" s="2">
        <v>15</v>
      </c>
      <c r="B22" s="4" t="str">
        <f>Jessore!B45</f>
        <v>241473024-Labutola UP-Andolpota via Agrail, Enayetpur Rd.</v>
      </c>
      <c r="C22" s="2">
        <f>Jessore!C45</f>
        <v>0</v>
      </c>
      <c r="D22" s="5">
        <f>Jessore!D45</f>
        <v>0</v>
      </c>
      <c r="E22" s="5">
        <f>Jessore!E45</f>
        <v>0</v>
      </c>
      <c r="F22" s="22">
        <f>Jessore!F45</f>
        <v>0</v>
      </c>
      <c r="G22" s="5">
        <f>Jessore!G45</f>
        <v>0</v>
      </c>
      <c r="H22" s="71">
        <f>Jessore!H45</f>
        <v>0</v>
      </c>
      <c r="I22" s="74">
        <f>Jessore!I45</f>
        <v>0</v>
      </c>
      <c r="J22" s="71">
        <f>Jessore!J45</f>
        <v>0</v>
      </c>
      <c r="K22" s="5">
        <f>Jessore!K45</f>
        <v>0</v>
      </c>
      <c r="L22" s="77">
        <f>Jessore!L45</f>
        <v>0</v>
      </c>
      <c r="M22" s="71">
        <f>Jessore!M45</f>
        <v>0</v>
      </c>
      <c r="N22" s="5">
        <f>Jessore!N45</f>
        <v>0</v>
      </c>
      <c r="O22" s="5">
        <f>Jessore!O45</f>
        <v>0</v>
      </c>
      <c r="P22" s="5">
        <f>Jessore!P45</f>
        <v>0</v>
      </c>
      <c r="Q22" s="77" t="e">
        <f>Jessore!Q45</f>
        <v>#DIV/0!</v>
      </c>
      <c r="R22" s="2">
        <f>Jessore!R45</f>
        <v>0</v>
      </c>
    </row>
    <row r="23" spans="1:18" ht="28.5" x14ac:dyDescent="0.25">
      <c r="A23" s="2">
        <v>16</v>
      </c>
      <c r="B23" s="4" t="str">
        <f>Jessore!B46</f>
        <v>241473025-Lawjani Bazar-Deeara UP Office via Narangali Bazar Rd.</v>
      </c>
      <c r="C23" s="2">
        <f>Jessore!C46</f>
        <v>0</v>
      </c>
      <c r="D23" s="5">
        <f>Jessore!D46</f>
        <v>0</v>
      </c>
      <c r="E23" s="5">
        <f>Jessore!E46</f>
        <v>0</v>
      </c>
      <c r="F23" s="22">
        <f>Jessore!F46</f>
        <v>0</v>
      </c>
      <c r="G23" s="5">
        <f>Jessore!G46</f>
        <v>0</v>
      </c>
      <c r="H23" s="71">
        <f>Jessore!H46</f>
        <v>0</v>
      </c>
      <c r="I23" s="74">
        <f>Jessore!I46</f>
        <v>0</v>
      </c>
      <c r="J23" s="71">
        <f>Jessore!J46</f>
        <v>0</v>
      </c>
      <c r="K23" s="5">
        <f>Jessore!K46</f>
        <v>0</v>
      </c>
      <c r="L23" s="77">
        <f>Jessore!L46</f>
        <v>0</v>
      </c>
      <c r="M23" s="71">
        <f>Jessore!M46</f>
        <v>0</v>
      </c>
      <c r="N23" s="5">
        <f>Jessore!N46</f>
        <v>0</v>
      </c>
      <c r="O23" s="5">
        <f>Jessore!O46</f>
        <v>0</v>
      </c>
      <c r="P23" s="5">
        <f>Jessore!P46</f>
        <v>0</v>
      </c>
      <c r="Q23" s="77" t="e">
        <f>Jessore!Q46</f>
        <v>#DIV/0!</v>
      </c>
      <c r="R23" s="2">
        <f>Jessore!R46</f>
        <v>0</v>
      </c>
    </row>
    <row r="24" spans="1:18" ht="28.5" x14ac:dyDescent="0.25">
      <c r="A24" s="2">
        <v>17</v>
      </c>
      <c r="B24" s="4" t="str">
        <f>Jessore!B47</f>
        <v>241473030-Ichali UP (Bangda more) - Labutala Bazar via Rajapur (RHD) .</v>
      </c>
      <c r="C24" s="2">
        <f>Jessore!C47</f>
        <v>0</v>
      </c>
      <c r="D24" s="5">
        <f>Jessore!D47</f>
        <v>0</v>
      </c>
      <c r="E24" s="5">
        <f>Jessore!E47</f>
        <v>0</v>
      </c>
      <c r="F24" s="22">
        <f>Jessore!F47</f>
        <v>0</v>
      </c>
      <c r="G24" s="5">
        <f>Jessore!G47</f>
        <v>0</v>
      </c>
      <c r="H24" s="71">
        <f>Jessore!H47</f>
        <v>0</v>
      </c>
      <c r="I24" s="74">
        <f>Jessore!I47</f>
        <v>0</v>
      </c>
      <c r="J24" s="71">
        <f>Jessore!J47</f>
        <v>0</v>
      </c>
      <c r="K24" s="5">
        <f>Jessore!K47</f>
        <v>0</v>
      </c>
      <c r="L24" s="77">
        <f>Jessore!L47</f>
        <v>0</v>
      </c>
      <c r="M24" s="71">
        <f>Jessore!M47</f>
        <v>0</v>
      </c>
      <c r="N24" s="5">
        <f>Jessore!N47</f>
        <v>0</v>
      </c>
      <c r="O24" s="5">
        <f>Jessore!O47</f>
        <v>0</v>
      </c>
      <c r="P24" s="5">
        <f>Jessore!P47</f>
        <v>0</v>
      </c>
      <c r="Q24" s="77" t="e">
        <f>Jessore!Q47</f>
        <v>#DIV/0!</v>
      </c>
      <c r="R24" s="2">
        <f>Jessore!R47</f>
        <v>0</v>
      </c>
    </row>
    <row r="25" spans="1:18" ht="28.5" x14ac:dyDescent="0.25">
      <c r="A25" s="2">
        <v>18</v>
      </c>
      <c r="B25" s="4" t="str">
        <f>Jessore!B48</f>
        <v>241473031-Pulerhat - Arabpur UP (Mondalgati) Road</v>
      </c>
      <c r="C25" s="2">
        <f>Jessore!C48</f>
        <v>0</v>
      </c>
      <c r="D25" s="5">
        <f>Jessore!D48</f>
        <v>0</v>
      </c>
      <c r="E25" s="5">
        <f>Jessore!E48</f>
        <v>0</v>
      </c>
      <c r="F25" s="22">
        <f>Jessore!F48</f>
        <v>0</v>
      </c>
      <c r="G25" s="5">
        <f>Jessore!G48</f>
        <v>0</v>
      </c>
      <c r="H25" s="71">
        <f>Jessore!H48</f>
        <v>0</v>
      </c>
      <c r="I25" s="74">
        <f>Jessore!I48</f>
        <v>0</v>
      </c>
      <c r="J25" s="71">
        <f>Jessore!J48</f>
        <v>0</v>
      </c>
      <c r="K25" s="5">
        <f>Jessore!K48</f>
        <v>0</v>
      </c>
      <c r="L25" s="77">
        <f>Jessore!L48</f>
        <v>0</v>
      </c>
      <c r="M25" s="71">
        <f>Jessore!M48</f>
        <v>0</v>
      </c>
      <c r="N25" s="5">
        <f>Jessore!N48</f>
        <v>0</v>
      </c>
      <c r="O25" s="5">
        <f>Jessore!O48</f>
        <v>0</v>
      </c>
      <c r="P25" s="5">
        <f>Jessore!P48</f>
        <v>0</v>
      </c>
      <c r="Q25" s="77" t="e">
        <f>Jessore!Q48</f>
        <v>#DIV/0!</v>
      </c>
      <c r="R25" s="2">
        <f>Jessore!R48</f>
        <v>0</v>
      </c>
    </row>
    <row r="26" spans="1:18" ht="57" x14ac:dyDescent="0.25">
      <c r="A26" s="2">
        <v>19</v>
      </c>
      <c r="B26" s="4" t="str">
        <f>Jessore!B49</f>
        <v>241473001-Improvement of Chowlia Gate-Sutighata Ramnagar UP Office   Road. From Ch:2660-4255m. [Salvage Cost. Tk.37,44,628.00]</v>
      </c>
      <c r="C26" s="2" t="str">
        <f>Jessore!C49</f>
        <v>KDRIDP/Jess/W-68/2017-18</v>
      </c>
      <c r="D26" s="5">
        <f>Jessore!D49</f>
        <v>1.595</v>
      </c>
      <c r="E26" s="5">
        <f>Jessore!E49</f>
        <v>0</v>
      </c>
      <c r="F26" s="22">
        <f>Jessore!F49</f>
        <v>0</v>
      </c>
      <c r="G26" s="5">
        <f>Jessore!G49</f>
        <v>107.517</v>
      </c>
      <c r="H26" s="71">
        <f>Jessore!H49</f>
        <v>43248</v>
      </c>
      <c r="I26" s="74" t="str">
        <f>Jessore!I49</f>
        <v>M/S Jamuna Prokousoli, Hatkhola Road, Jessore</v>
      </c>
      <c r="J26" s="71">
        <f>Jessore!J49</f>
        <v>0</v>
      </c>
      <c r="K26" s="5">
        <f>Jessore!K49</f>
        <v>112.87</v>
      </c>
      <c r="L26" s="77">
        <f>Jessore!L49</f>
        <v>0</v>
      </c>
      <c r="M26" s="71">
        <f>Jessore!M49</f>
        <v>0</v>
      </c>
      <c r="N26" s="5">
        <f>Jessore!N49</f>
        <v>0</v>
      </c>
      <c r="O26" s="5">
        <f>Jessore!O49</f>
        <v>0</v>
      </c>
      <c r="P26" s="5">
        <f>Jessore!P49</f>
        <v>0</v>
      </c>
      <c r="Q26" s="77">
        <f>Jessore!Q49</f>
        <v>0</v>
      </c>
      <c r="R26" s="2" t="str">
        <f>Jessore!R49</f>
        <v>NOA Date 14/06/2018</v>
      </c>
    </row>
    <row r="27" spans="1:18" s="3" customFormat="1" ht="25.5" customHeight="1" x14ac:dyDescent="0.25">
      <c r="A27" s="136" t="s">
        <v>11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</row>
    <row r="28" spans="1:18" s="3" customFormat="1" ht="71.25" x14ac:dyDescent="0.25">
      <c r="A28" s="18">
        <v>20</v>
      </c>
      <c r="B28" s="4" t="str">
        <f>Jessore!B123</f>
        <v>241474002-Improvement of Haibathpur -Uttar Lolitadha  Road. From Ch:1030-104m &amp; 1180-2560m. [Salvage Cost. Tk.34,666.00]</v>
      </c>
      <c r="C28" s="2" t="str">
        <f>Jessore!C123</f>
        <v>KDRIDP/Jess/W-95/2017-18</v>
      </c>
      <c r="D28" s="5">
        <f>Jessore!D123</f>
        <v>1.39</v>
      </c>
      <c r="E28" s="5">
        <f>Jessore!E123</f>
        <v>0</v>
      </c>
      <c r="F28" s="22">
        <f>Jessore!F123</f>
        <v>0</v>
      </c>
      <c r="G28" s="5">
        <f>Jessore!G123</f>
        <v>102.107</v>
      </c>
      <c r="H28" s="71">
        <f>Jessore!H123</f>
        <v>43232</v>
      </c>
      <c r="I28" s="74" t="str">
        <f>Jessore!I123</f>
        <v>M/S L Rahaman Enterprise, R N Road, Jessore</v>
      </c>
      <c r="J28" s="71">
        <f>Jessore!J123</f>
        <v>0</v>
      </c>
      <c r="K28" s="5">
        <f>Jessore!K123</f>
        <v>107.20699999999999</v>
      </c>
      <c r="L28" s="77">
        <f>Jessore!L123</f>
        <v>0</v>
      </c>
      <c r="M28" s="71">
        <f>Jessore!M123</f>
        <v>0</v>
      </c>
      <c r="N28" s="5">
        <f>Jessore!N123</f>
        <v>0</v>
      </c>
      <c r="O28" s="5">
        <f>Jessore!O123</f>
        <v>0</v>
      </c>
      <c r="P28" s="5">
        <f>Jessore!P123</f>
        <v>0</v>
      </c>
      <c r="Q28" s="77">
        <f>Jessore!Q123</f>
        <v>0</v>
      </c>
      <c r="R28" s="2" t="str">
        <f>Jessore!R123</f>
        <v>NOA Date 27/05/2018</v>
      </c>
    </row>
    <row r="29" spans="1:18" s="3" customFormat="1" x14ac:dyDescent="0.25">
      <c r="A29" s="18">
        <v>21</v>
      </c>
      <c r="B29" s="4" t="str">
        <f>Jessore!B124</f>
        <v>241474003-New Khairtala R&amp;H-Bahadurpur Rd.</v>
      </c>
      <c r="C29" s="2">
        <f>Jessore!C124</f>
        <v>0</v>
      </c>
      <c r="D29" s="5">
        <f>Jessore!D124</f>
        <v>0</v>
      </c>
      <c r="E29" s="5">
        <f>Jessore!E124</f>
        <v>0</v>
      </c>
      <c r="F29" s="22">
        <f>Jessore!F124</f>
        <v>0</v>
      </c>
      <c r="G29" s="5">
        <f>Jessore!G124</f>
        <v>0</v>
      </c>
      <c r="H29" s="71">
        <f>Jessore!H124</f>
        <v>0</v>
      </c>
      <c r="I29" s="74">
        <f>Jessore!I124</f>
        <v>0</v>
      </c>
      <c r="J29" s="71">
        <f>Jessore!J124</f>
        <v>0</v>
      </c>
      <c r="K29" s="5">
        <f>Jessore!K124</f>
        <v>0</v>
      </c>
      <c r="L29" s="77">
        <f>Jessore!L124</f>
        <v>0</v>
      </c>
      <c r="M29" s="71">
        <f>Jessore!M124</f>
        <v>0</v>
      </c>
      <c r="N29" s="5">
        <f>Jessore!N124</f>
        <v>0</v>
      </c>
      <c r="O29" s="5">
        <f>Jessore!O124</f>
        <v>0</v>
      </c>
      <c r="P29" s="5">
        <f>Jessore!P124</f>
        <v>0</v>
      </c>
      <c r="Q29" s="77" t="e">
        <f>Jessore!Q124</f>
        <v>#DIV/0!</v>
      </c>
      <c r="R29" s="2">
        <f>Jessore!R124</f>
        <v>0</v>
      </c>
    </row>
    <row r="30" spans="1:18" s="3" customFormat="1" x14ac:dyDescent="0.25">
      <c r="A30" s="18">
        <v>22</v>
      </c>
      <c r="B30" s="4" t="str">
        <f>Jessore!B125</f>
        <v>241474004-Khairrala Seed Office-Boalpur Rd.</v>
      </c>
      <c r="C30" s="2">
        <f>Jessore!C125</f>
        <v>0</v>
      </c>
      <c r="D30" s="5">
        <f>Jessore!D125</f>
        <v>0</v>
      </c>
      <c r="E30" s="5">
        <f>Jessore!E125</f>
        <v>0</v>
      </c>
      <c r="F30" s="22">
        <f>Jessore!F125</f>
        <v>0</v>
      </c>
      <c r="G30" s="5">
        <f>Jessore!G125</f>
        <v>0</v>
      </c>
      <c r="H30" s="71">
        <f>Jessore!H125</f>
        <v>0</v>
      </c>
      <c r="I30" s="74">
        <f>Jessore!I125</f>
        <v>0</v>
      </c>
      <c r="J30" s="71">
        <f>Jessore!J125</f>
        <v>0</v>
      </c>
      <c r="K30" s="5">
        <f>Jessore!K125</f>
        <v>0</v>
      </c>
      <c r="L30" s="77">
        <f>Jessore!L125</f>
        <v>0</v>
      </c>
      <c r="M30" s="71">
        <f>Jessore!M125</f>
        <v>0</v>
      </c>
      <c r="N30" s="5">
        <f>Jessore!N125</f>
        <v>0</v>
      </c>
      <c r="O30" s="5">
        <f>Jessore!O125</f>
        <v>0</v>
      </c>
      <c r="P30" s="5">
        <f>Jessore!P125</f>
        <v>0</v>
      </c>
      <c r="Q30" s="77" t="e">
        <f>Jessore!Q125</f>
        <v>#DIV/0!</v>
      </c>
      <c r="R30" s="2">
        <f>Jessore!R125</f>
        <v>0</v>
      </c>
    </row>
    <row r="31" spans="1:18" s="3" customFormat="1" ht="28.5" x14ac:dyDescent="0.25">
      <c r="A31" s="18">
        <v>23</v>
      </c>
      <c r="B31" s="4" t="str">
        <f>Jessore!B126</f>
        <v>241474007-Sujalpur Muchipara-Faridpur old Bazar Rd.</v>
      </c>
      <c r="C31" s="2">
        <f>Jessore!C126</f>
        <v>0</v>
      </c>
      <c r="D31" s="5">
        <f>Jessore!D126</f>
        <v>0</v>
      </c>
      <c r="E31" s="5">
        <f>Jessore!E126</f>
        <v>0</v>
      </c>
      <c r="F31" s="22">
        <f>Jessore!F126</f>
        <v>0</v>
      </c>
      <c r="G31" s="5">
        <f>Jessore!G126</f>
        <v>0</v>
      </c>
      <c r="H31" s="71">
        <f>Jessore!H126</f>
        <v>0</v>
      </c>
      <c r="I31" s="74">
        <f>Jessore!I126</f>
        <v>0</v>
      </c>
      <c r="J31" s="71">
        <f>Jessore!J126</f>
        <v>0</v>
      </c>
      <c r="K31" s="5">
        <f>Jessore!K126</f>
        <v>0</v>
      </c>
      <c r="L31" s="77">
        <f>Jessore!L126</f>
        <v>0</v>
      </c>
      <c r="M31" s="71">
        <f>Jessore!M126</f>
        <v>0</v>
      </c>
      <c r="N31" s="5">
        <f>Jessore!N126</f>
        <v>0</v>
      </c>
      <c r="O31" s="5">
        <f>Jessore!O126</f>
        <v>0</v>
      </c>
      <c r="P31" s="5">
        <f>Jessore!P126</f>
        <v>0</v>
      </c>
      <c r="Q31" s="77" t="e">
        <f>Jessore!Q126</f>
        <v>#DIV/0!</v>
      </c>
      <c r="R31" s="2">
        <f>Jessore!R126</f>
        <v>0</v>
      </c>
    </row>
    <row r="32" spans="1:18" s="3" customFormat="1" ht="71.25" x14ac:dyDescent="0.25">
      <c r="A32" s="18">
        <v>24</v>
      </c>
      <c r="B32" s="4" t="str">
        <f>Jessore!B127</f>
        <v>241474009-Improvement of Gopalpur-Rampur Pry. School   Road. From Ch:2000-4105m. [Salvage Cost. Tk.3,68,686.00]</v>
      </c>
      <c r="C32" s="2" t="str">
        <f>Jessore!C127</f>
        <v>KDRIDP/Jess/W-69/2017-18</v>
      </c>
      <c r="D32" s="5">
        <f>Jessore!D127</f>
        <v>2.105</v>
      </c>
      <c r="E32" s="5">
        <f>Jessore!E127</f>
        <v>0</v>
      </c>
      <c r="F32" s="22">
        <f>Jessore!F127</f>
        <v>0</v>
      </c>
      <c r="G32" s="5">
        <f>Jessore!G127</f>
        <v>130.83500000000001</v>
      </c>
      <c r="H32" s="71">
        <f>Jessore!H127</f>
        <v>0</v>
      </c>
      <c r="I32" s="74">
        <f>Jessore!I127</f>
        <v>0</v>
      </c>
      <c r="J32" s="71">
        <f>Jessore!J127</f>
        <v>0</v>
      </c>
      <c r="K32" s="5">
        <f>Jessore!K127</f>
        <v>0</v>
      </c>
      <c r="L32" s="77">
        <f>Jessore!L127</f>
        <v>0</v>
      </c>
      <c r="M32" s="71">
        <f>Jessore!M127</f>
        <v>0</v>
      </c>
      <c r="N32" s="5">
        <f>Jessore!N127</f>
        <v>0</v>
      </c>
      <c r="O32" s="5">
        <f>Jessore!O127</f>
        <v>0</v>
      </c>
      <c r="P32" s="5">
        <f>Jessore!P127</f>
        <v>0</v>
      </c>
      <c r="Q32" s="77" t="e">
        <f>Jessore!Q127</f>
        <v>#DIV/0!</v>
      </c>
      <c r="R32" s="2" t="str">
        <f>Jessore!R127</f>
        <v xml:space="preserve">Tender will be Recceived on Dated 25/06/2018 </v>
      </c>
    </row>
    <row r="33" spans="1:18" s="3" customFormat="1" x14ac:dyDescent="0.25">
      <c r="A33" s="18">
        <v>25</v>
      </c>
      <c r="B33" s="4" t="str">
        <f>Jessore!B128</f>
        <v>241474015-Rudropur-Sarapole bazar Rd.</v>
      </c>
      <c r="C33" s="2">
        <f>Jessore!C128</f>
        <v>0</v>
      </c>
      <c r="D33" s="5">
        <f>Jessore!D128</f>
        <v>0</v>
      </c>
      <c r="E33" s="5">
        <f>Jessore!E128</f>
        <v>0</v>
      </c>
      <c r="F33" s="22">
        <f>Jessore!F128</f>
        <v>0</v>
      </c>
      <c r="G33" s="5">
        <f>Jessore!G128</f>
        <v>0</v>
      </c>
      <c r="H33" s="71">
        <f>Jessore!H128</f>
        <v>0</v>
      </c>
      <c r="I33" s="74">
        <f>Jessore!I128</f>
        <v>0</v>
      </c>
      <c r="J33" s="71">
        <f>Jessore!J128</f>
        <v>0</v>
      </c>
      <c r="K33" s="5">
        <f>Jessore!K128</f>
        <v>0</v>
      </c>
      <c r="L33" s="77">
        <f>Jessore!L128</f>
        <v>0</v>
      </c>
      <c r="M33" s="71">
        <f>Jessore!M128</f>
        <v>0</v>
      </c>
      <c r="N33" s="5">
        <f>Jessore!N128</f>
        <v>0</v>
      </c>
      <c r="O33" s="5">
        <f>Jessore!O128</f>
        <v>0</v>
      </c>
      <c r="P33" s="5">
        <f>Jessore!P128</f>
        <v>0</v>
      </c>
      <c r="Q33" s="77" t="e">
        <f>Jessore!Q128</f>
        <v>#DIV/0!</v>
      </c>
      <c r="R33" s="2">
        <f>Jessore!R128</f>
        <v>0</v>
      </c>
    </row>
    <row r="34" spans="1:18" s="3" customFormat="1" ht="28.5" x14ac:dyDescent="0.25">
      <c r="A34" s="18">
        <v>26</v>
      </c>
      <c r="B34" s="4" t="str">
        <f>Jessore!B129</f>
        <v>241474017-Rupdia Jamtala R&amp;HD- Rustompur Rd.</v>
      </c>
      <c r="C34" s="2">
        <f>Jessore!C129</f>
        <v>0</v>
      </c>
      <c r="D34" s="5">
        <f>Jessore!D129</f>
        <v>0</v>
      </c>
      <c r="E34" s="5">
        <f>Jessore!E129</f>
        <v>0</v>
      </c>
      <c r="F34" s="22">
        <f>Jessore!F129</f>
        <v>0</v>
      </c>
      <c r="G34" s="5">
        <f>Jessore!G129</f>
        <v>0</v>
      </c>
      <c r="H34" s="71">
        <f>Jessore!H129</f>
        <v>0</v>
      </c>
      <c r="I34" s="74">
        <f>Jessore!I129</f>
        <v>0</v>
      </c>
      <c r="J34" s="71">
        <f>Jessore!J129</f>
        <v>0</v>
      </c>
      <c r="K34" s="5">
        <f>Jessore!K129</f>
        <v>0</v>
      </c>
      <c r="L34" s="77">
        <f>Jessore!L129</f>
        <v>0</v>
      </c>
      <c r="M34" s="71">
        <f>Jessore!M129</f>
        <v>0</v>
      </c>
      <c r="N34" s="5">
        <f>Jessore!N129</f>
        <v>0</v>
      </c>
      <c r="O34" s="5">
        <f>Jessore!O129</f>
        <v>0</v>
      </c>
      <c r="P34" s="5">
        <f>Jessore!P129</f>
        <v>0</v>
      </c>
      <c r="Q34" s="77" t="e">
        <f>Jessore!Q129</f>
        <v>#DIV/0!</v>
      </c>
      <c r="R34" s="2">
        <f>Jessore!R129</f>
        <v>0</v>
      </c>
    </row>
    <row r="35" spans="1:18" s="3" customFormat="1" ht="28.5" x14ac:dyDescent="0.25">
      <c r="A35" s="18">
        <v>27</v>
      </c>
      <c r="B35" s="4" t="str">
        <f>Jessore!B130</f>
        <v>241474020-Basundia bazar-Jogonnathpur Kheaghat Rd.</v>
      </c>
      <c r="C35" s="2">
        <f>Jessore!C130</f>
        <v>0</v>
      </c>
      <c r="D35" s="5">
        <f>Jessore!D130</f>
        <v>0</v>
      </c>
      <c r="E35" s="5">
        <f>Jessore!E130</f>
        <v>0</v>
      </c>
      <c r="F35" s="22">
        <f>Jessore!F130</f>
        <v>0</v>
      </c>
      <c r="G35" s="5">
        <f>Jessore!G130</f>
        <v>0</v>
      </c>
      <c r="H35" s="71">
        <f>Jessore!H130</f>
        <v>0</v>
      </c>
      <c r="I35" s="74">
        <f>Jessore!I130</f>
        <v>0</v>
      </c>
      <c r="J35" s="71">
        <f>Jessore!J130</f>
        <v>0</v>
      </c>
      <c r="K35" s="5">
        <f>Jessore!K130</f>
        <v>0</v>
      </c>
      <c r="L35" s="77">
        <f>Jessore!L130</f>
        <v>0</v>
      </c>
      <c r="M35" s="71">
        <f>Jessore!M130</f>
        <v>0</v>
      </c>
      <c r="N35" s="5">
        <f>Jessore!N130</f>
        <v>0</v>
      </c>
      <c r="O35" s="5">
        <f>Jessore!O130</f>
        <v>0</v>
      </c>
      <c r="P35" s="5">
        <f>Jessore!P130</f>
        <v>0</v>
      </c>
      <c r="Q35" s="77" t="e">
        <f>Jessore!Q130</f>
        <v>#DIV/0!</v>
      </c>
      <c r="R35" s="2">
        <f>Jessore!R130</f>
        <v>0</v>
      </c>
    </row>
    <row r="36" spans="1:18" s="3" customFormat="1" x14ac:dyDescent="0.25">
      <c r="A36" s="18">
        <v>28</v>
      </c>
      <c r="B36" s="4" t="str">
        <f>Jessore!B131</f>
        <v>241474021-Deapara-Ghop RHD Rd.</v>
      </c>
      <c r="C36" s="2">
        <f>Jessore!C131</f>
        <v>0</v>
      </c>
      <c r="D36" s="5">
        <f>Jessore!D131</f>
        <v>0</v>
      </c>
      <c r="E36" s="5">
        <f>Jessore!E131</f>
        <v>0</v>
      </c>
      <c r="F36" s="22">
        <f>Jessore!F131</f>
        <v>0</v>
      </c>
      <c r="G36" s="5">
        <f>Jessore!G131</f>
        <v>0</v>
      </c>
      <c r="H36" s="71">
        <f>Jessore!H131</f>
        <v>0</v>
      </c>
      <c r="I36" s="74">
        <f>Jessore!I131</f>
        <v>0</v>
      </c>
      <c r="J36" s="71">
        <f>Jessore!J131</f>
        <v>0</v>
      </c>
      <c r="K36" s="5">
        <f>Jessore!K131</f>
        <v>0</v>
      </c>
      <c r="L36" s="77">
        <f>Jessore!L131</f>
        <v>0</v>
      </c>
      <c r="M36" s="71">
        <f>Jessore!M131</f>
        <v>0</v>
      </c>
      <c r="N36" s="5">
        <f>Jessore!N131</f>
        <v>0</v>
      </c>
      <c r="O36" s="5">
        <f>Jessore!O131</f>
        <v>0</v>
      </c>
      <c r="P36" s="5">
        <f>Jessore!P131</f>
        <v>0</v>
      </c>
      <c r="Q36" s="77" t="e">
        <f>Jessore!Q131</f>
        <v>#DIV/0!</v>
      </c>
      <c r="R36" s="2">
        <f>Jessore!R131</f>
        <v>0</v>
      </c>
    </row>
    <row r="37" spans="1:18" s="3" customFormat="1" x14ac:dyDescent="0.25">
      <c r="A37" s="18">
        <v>29</v>
      </c>
      <c r="B37" s="4" t="str">
        <f>Jessore!B132</f>
        <v>241474027-Muroli more R&amp;HD-Kanitala Rd.</v>
      </c>
      <c r="C37" s="2">
        <f>Jessore!C132</f>
        <v>0</v>
      </c>
      <c r="D37" s="5">
        <f>Jessore!D132</f>
        <v>0</v>
      </c>
      <c r="E37" s="5">
        <f>Jessore!E132</f>
        <v>0</v>
      </c>
      <c r="F37" s="22">
        <f>Jessore!F132</f>
        <v>0</v>
      </c>
      <c r="G37" s="5">
        <f>Jessore!G132</f>
        <v>0</v>
      </c>
      <c r="H37" s="71">
        <f>Jessore!H132</f>
        <v>0</v>
      </c>
      <c r="I37" s="74">
        <f>Jessore!I132</f>
        <v>0</v>
      </c>
      <c r="J37" s="71">
        <f>Jessore!J132</f>
        <v>0</v>
      </c>
      <c r="K37" s="5">
        <f>Jessore!K132</f>
        <v>0</v>
      </c>
      <c r="L37" s="77">
        <f>Jessore!L132</f>
        <v>0</v>
      </c>
      <c r="M37" s="71">
        <f>Jessore!M132</f>
        <v>0</v>
      </c>
      <c r="N37" s="5">
        <f>Jessore!N132</f>
        <v>0</v>
      </c>
      <c r="O37" s="5">
        <f>Jessore!O132</f>
        <v>0</v>
      </c>
      <c r="P37" s="5">
        <f>Jessore!P132</f>
        <v>0</v>
      </c>
      <c r="Q37" s="77" t="e">
        <f>Jessore!Q132</f>
        <v>#DIV/0!</v>
      </c>
      <c r="R37" s="2">
        <f>Jessore!R132</f>
        <v>0</v>
      </c>
    </row>
    <row r="38" spans="1:18" s="3" customFormat="1" x14ac:dyDescent="0.25">
      <c r="A38" s="18">
        <v>30</v>
      </c>
      <c r="B38" s="4" t="str">
        <f>Jessore!B133</f>
        <v>241474052-Setarampur-Jhumjhumpur Rd.</v>
      </c>
      <c r="C38" s="2">
        <f>Jessore!C133</f>
        <v>0</v>
      </c>
      <c r="D38" s="5">
        <f>Jessore!D133</f>
        <v>0</v>
      </c>
      <c r="E38" s="5">
        <f>Jessore!E133</f>
        <v>0</v>
      </c>
      <c r="F38" s="22">
        <f>Jessore!F133</f>
        <v>0</v>
      </c>
      <c r="G38" s="5">
        <f>Jessore!G133</f>
        <v>0</v>
      </c>
      <c r="H38" s="71">
        <f>Jessore!H133</f>
        <v>0</v>
      </c>
      <c r="I38" s="74">
        <f>Jessore!I133</f>
        <v>0</v>
      </c>
      <c r="J38" s="71">
        <f>Jessore!J133</f>
        <v>0</v>
      </c>
      <c r="K38" s="5">
        <f>Jessore!K133</f>
        <v>0</v>
      </c>
      <c r="L38" s="77">
        <f>Jessore!L133</f>
        <v>0</v>
      </c>
      <c r="M38" s="71">
        <f>Jessore!M133</f>
        <v>0</v>
      </c>
      <c r="N38" s="5">
        <f>Jessore!N133</f>
        <v>0</v>
      </c>
      <c r="O38" s="5">
        <f>Jessore!O133</f>
        <v>0</v>
      </c>
      <c r="P38" s="5">
        <f>Jessore!P133</f>
        <v>0</v>
      </c>
      <c r="Q38" s="77" t="e">
        <f>Jessore!Q133</f>
        <v>#DIV/0!</v>
      </c>
      <c r="R38" s="2">
        <f>Jessore!R133</f>
        <v>0</v>
      </c>
    </row>
    <row r="39" spans="1:18" s="3" customFormat="1" ht="28.5" x14ac:dyDescent="0.25">
      <c r="A39" s="18">
        <v>31</v>
      </c>
      <c r="B39" s="4" t="str">
        <f>Jessore!B134</f>
        <v>241474055-Dhopakhola RHD-Durgapur Koyetpara Rd.</v>
      </c>
      <c r="C39" s="2">
        <f>Jessore!C134</f>
        <v>0</v>
      </c>
      <c r="D39" s="5">
        <f>Jessore!D134</f>
        <v>0</v>
      </c>
      <c r="E39" s="5">
        <f>Jessore!E134</f>
        <v>0</v>
      </c>
      <c r="F39" s="22">
        <f>Jessore!F134</f>
        <v>0</v>
      </c>
      <c r="G39" s="5">
        <f>Jessore!G134</f>
        <v>0</v>
      </c>
      <c r="H39" s="71">
        <f>Jessore!H134</f>
        <v>0</v>
      </c>
      <c r="I39" s="74">
        <f>Jessore!I134</f>
        <v>0</v>
      </c>
      <c r="J39" s="71">
        <f>Jessore!J134</f>
        <v>0</v>
      </c>
      <c r="K39" s="5">
        <f>Jessore!K134</f>
        <v>0</v>
      </c>
      <c r="L39" s="77">
        <f>Jessore!L134</f>
        <v>0</v>
      </c>
      <c r="M39" s="71">
        <f>Jessore!M134</f>
        <v>0</v>
      </c>
      <c r="N39" s="5">
        <f>Jessore!N134</f>
        <v>0</v>
      </c>
      <c r="O39" s="5">
        <f>Jessore!O134</f>
        <v>0</v>
      </c>
      <c r="P39" s="5">
        <f>Jessore!P134</f>
        <v>0</v>
      </c>
      <c r="Q39" s="77" t="e">
        <f>Jessore!Q134</f>
        <v>#DIV/0!</v>
      </c>
      <c r="R39" s="2">
        <f>Jessore!R134</f>
        <v>0</v>
      </c>
    </row>
    <row r="40" spans="1:18" s="3" customFormat="1" x14ac:dyDescent="0.25">
      <c r="A40" s="18">
        <v>32</v>
      </c>
      <c r="B40" s="4" t="str">
        <f>Jessore!B135</f>
        <v>241474056-Taragonj-Ramkrisnapur Rd.</v>
      </c>
      <c r="C40" s="2">
        <f>Jessore!C135</f>
        <v>0</v>
      </c>
      <c r="D40" s="5">
        <f>Jessore!D135</f>
        <v>0</v>
      </c>
      <c r="E40" s="5">
        <f>Jessore!E135</f>
        <v>0</v>
      </c>
      <c r="F40" s="22">
        <f>Jessore!F135</f>
        <v>0</v>
      </c>
      <c r="G40" s="5">
        <f>Jessore!G135</f>
        <v>0</v>
      </c>
      <c r="H40" s="71">
        <f>Jessore!H135</f>
        <v>0</v>
      </c>
      <c r="I40" s="74">
        <f>Jessore!I135</f>
        <v>0</v>
      </c>
      <c r="J40" s="71">
        <f>Jessore!J135</f>
        <v>0</v>
      </c>
      <c r="K40" s="5">
        <f>Jessore!K135</f>
        <v>0</v>
      </c>
      <c r="L40" s="77">
        <f>Jessore!L135</f>
        <v>0</v>
      </c>
      <c r="M40" s="71">
        <f>Jessore!M135</f>
        <v>0</v>
      </c>
      <c r="N40" s="5">
        <f>Jessore!N135</f>
        <v>0</v>
      </c>
      <c r="O40" s="5">
        <f>Jessore!O135</f>
        <v>0</v>
      </c>
      <c r="P40" s="5">
        <f>Jessore!P135</f>
        <v>0</v>
      </c>
      <c r="Q40" s="77" t="e">
        <f>Jessore!Q135</f>
        <v>#DIV/0!</v>
      </c>
      <c r="R40" s="2">
        <f>Jessore!R135</f>
        <v>0</v>
      </c>
    </row>
    <row r="41" spans="1:18" s="3" customFormat="1" ht="28.5" x14ac:dyDescent="0.25">
      <c r="A41" s="18">
        <v>33</v>
      </c>
      <c r="B41" s="4" t="str">
        <f>Jessore!B136</f>
        <v>241474063-Mondolgaty (Kholadanga)-Arabpur UP Office Rd.</v>
      </c>
      <c r="C41" s="2">
        <f>Jessore!C136</f>
        <v>0</v>
      </c>
      <c r="D41" s="5">
        <f>Jessore!D136</f>
        <v>0</v>
      </c>
      <c r="E41" s="5">
        <f>Jessore!E136</f>
        <v>0</v>
      </c>
      <c r="F41" s="22">
        <f>Jessore!F136</f>
        <v>0</v>
      </c>
      <c r="G41" s="5">
        <f>Jessore!G136</f>
        <v>0</v>
      </c>
      <c r="H41" s="71">
        <f>Jessore!H136</f>
        <v>0</v>
      </c>
      <c r="I41" s="74">
        <f>Jessore!I136</f>
        <v>0</v>
      </c>
      <c r="J41" s="71">
        <f>Jessore!J136</f>
        <v>0</v>
      </c>
      <c r="K41" s="5">
        <f>Jessore!K136</f>
        <v>0</v>
      </c>
      <c r="L41" s="77">
        <f>Jessore!L136</f>
        <v>0</v>
      </c>
      <c r="M41" s="71">
        <f>Jessore!M136</f>
        <v>0</v>
      </c>
      <c r="N41" s="5">
        <f>Jessore!N136</f>
        <v>0</v>
      </c>
      <c r="O41" s="5">
        <f>Jessore!O136</f>
        <v>0</v>
      </c>
      <c r="P41" s="5">
        <f>Jessore!P136</f>
        <v>0</v>
      </c>
      <c r="Q41" s="77" t="e">
        <f>Jessore!Q136</f>
        <v>#DIV/0!</v>
      </c>
      <c r="R41" s="2">
        <f>Jessore!R136</f>
        <v>0</v>
      </c>
    </row>
    <row r="42" spans="1:18" s="3" customFormat="1" x14ac:dyDescent="0.25">
      <c r="A42" s="18">
        <v>34</v>
      </c>
      <c r="B42" s="4" t="str">
        <f>Jessore!B137</f>
        <v>Patan Paikpara-Chitra Bazar-Bagerpara road.</v>
      </c>
      <c r="C42" s="2">
        <f>Jessore!C137</f>
        <v>0</v>
      </c>
      <c r="D42" s="5">
        <f>Jessore!D137</f>
        <v>0</v>
      </c>
      <c r="E42" s="5">
        <f>Jessore!E137</f>
        <v>0</v>
      </c>
      <c r="F42" s="22">
        <f>Jessore!F137</f>
        <v>0</v>
      </c>
      <c r="G42" s="5">
        <f>Jessore!G137</f>
        <v>0</v>
      </c>
      <c r="H42" s="71">
        <f>Jessore!H137</f>
        <v>0</v>
      </c>
      <c r="I42" s="74">
        <f>Jessore!I137</f>
        <v>0</v>
      </c>
      <c r="J42" s="71">
        <f>Jessore!J137</f>
        <v>0</v>
      </c>
      <c r="K42" s="5">
        <f>Jessore!K137</f>
        <v>0</v>
      </c>
      <c r="L42" s="77">
        <f>Jessore!L137</f>
        <v>0</v>
      </c>
      <c r="M42" s="71">
        <f>Jessore!M137</f>
        <v>0</v>
      </c>
      <c r="N42" s="5">
        <f>Jessore!N137</f>
        <v>0</v>
      </c>
      <c r="O42" s="5">
        <f>Jessore!O137</f>
        <v>0</v>
      </c>
      <c r="P42" s="5">
        <f>Jessore!P137</f>
        <v>0</v>
      </c>
      <c r="Q42" s="77" t="e">
        <f>Jessore!Q137</f>
        <v>#DIV/0!</v>
      </c>
      <c r="R42" s="2">
        <f>Jessore!R137</f>
        <v>0</v>
      </c>
    </row>
    <row r="43" spans="1:18" s="3" customFormat="1" ht="28.5" x14ac:dyDescent="0.25">
      <c r="A43" s="18">
        <v>35</v>
      </c>
      <c r="B43" s="4" t="str">
        <f>Jessore!B138</f>
        <v>Monsefnagar village Biswas para Jame Mosque-Monsefnagar Secendary School rd.</v>
      </c>
      <c r="C43" s="2">
        <f>Jessore!C138</f>
        <v>0</v>
      </c>
      <c r="D43" s="5">
        <f>Jessore!D138</f>
        <v>0</v>
      </c>
      <c r="E43" s="5">
        <f>Jessore!E138</f>
        <v>0</v>
      </c>
      <c r="F43" s="22">
        <f>Jessore!F138</f>
        <v>0</v>
      </c>
      <c r="G43" s="5">
        <f>Jessore!G138</f>
        <v>0</v>
      </c>
      <c r="H43" s="71">
        <f>Jessore!H138</f>
        <v>0</v>
      </c>
      <c r="I43" s="74">
        <f>Jessore!I138</f>
        <v>0</v>
      </c>
      <c r="J43" s="71">
        <f>Jessore!J138</f>
        <v>0</v>
      </c>
      <c r="K43" s="5">
        <f>Jessore!K138</f>
        <v>0</v>
      </c>
      <c r="L43" s="77">
        <f>Jessore!L138</f>
        <v>0</v>
      </c>
      <c r="M43" s="71">
        <f>Jessore!M138</f>
        <v>0</v>
      </c>
      <c r="N43" s="5">
        <f>Jessore!N138</f>
        <v>0</v>
      </c>
      <c r="O43" s="5">
        <f>Jessore!O138</f>
        <v>0</v>
      </c>
      <c r="P43" s="5">
        <f>Jessore!P138</f>
        <v>0</v>
      </c>
      <c r="Q43" s="77" t="e">
        <f>Jessore!Q138</f>
        <v>#DIV/0!</v>
      </c>
      <c r="R43" s="2">
        <f>Jessore!R138</f>
        <v>0</v>
      </c>
    </row>
    <row r="44" spans="1:18" s="3" customFormat="1" ht="28.5" x14ac:dyDescent="0.25">
      <c r="A44" s="18">
        <v>36</v>
      </c>
      <c r="B44" s="4" t="str">
        <f>Jessore!B139</f>
        <v>241475293  Enayetpur-Teerhat Road. via Kadir Para (H/O Minaz-Manikdihe-Dhaka rd)</v>
      </c>
      <c r="C44" s="2">
        <f>Jessore!C139</f>
        <v>0</v>
      </c>
      <c r="D44" s="5">
        <f>Jessore!D139</f>
        <v>0</v>
      </c>
      <c r="E44" s="5">
        <f>Jessore!E139</f>
        <v>0</v>
      </c>
      <c r="F44" s="22">
        <f>Jessore!F139</f>
        <v>0</v>
      </c>
      <c r="G44" s="5">
        <f>Jessore!G139</f>
        <v>0</v>
      </c>
      <c r="H44" s="71">
        <f>Jessore!H139</f>
        <v>0</v>
      </c>
      <c r="I44" s="74">
        <f>Jessore!I139</f>
        <v>0</v>
      </c>
      <c r="J44" s="71">
        <f>Jessore!J139</f>
        <v>0</v>
      </c>
      <c r="K44" s="5">
        <f>Jessore!K139</f>
        <v>0</v>
      </c>
      <c r="L44" s="77">
        <f>Jessore!L139</f>
        <v>0</v>
      </c>
      <c r="M44" s="71">
        <f>Jessore!M139</f>
        <v>0</v>
      </c>
      <c r="N44" s="5">
        <f>Jessore!N139</f>
        <v>0</v>
      </c>
      <c r="O44" s="5">
        <f>Jessore!O139</f>
        <v>0</v>
      </c>
      <c r="P44" s="5">
        <f>Jessore!P139</f>
        <v>0</v>
      </c>
      <c r="Q44" s="77" t="e">
        <f>Jessore!Q139</f>
        <v>#DIV/0!</v>
      </c>
      <c r="R44" s="2">
        <f>Jessore!R139</f>
        <v>0</v>
      </c>
    </row>
    <row r="45" spans="1:18" s="3" customFormat="1" ht="28.5" x14ac:dyDescent="0.25">
      <c r="A45" s="18">
        <v>37</v>
      </c>
      <c r="B45" s="4" t="str">
        <f>Jessore!B140</f>
        <v>241475285  Narendropur Pucca Road to Narendropur High School Rd</v>
      </c>
      <c r="C45" s="2">
        <f>Jessore!C140</f>
        <v>0</v>
      </c>
      <c r="D45" s="5">
        <f>Jessore!D140</f>
        <v>0</v>
      </c>
      <c r="E45" s="5">
        <f>Jessore!E140</f>
        <v>0</v>
      </c>
      <c r="F45" s="22">
        <f>Jessore!F140</f>
        <v>0</v>
      </c>
      <c r="G45" s="5">
        <f>Jessore!G140</f>
        <v>0</v>
      </c>
      <c r="H45" s="71">
        <f>Jessore!H140</f>
        <v>0</v>
      </c>
      <c r="I45" s="74">
        <f>Jessore!I140</f>
        <v>0</v>
      </c>
      <c r="J45" s="71">
        <f>Jessore!J140</f>
        <v>0</v>
      </c>
      <c r="K45" s="5">
        <f>Jessore!K140</f>
        <v>0</v>
      </c>
      <c r="L45" s="77">
        <f>Jessore!L140</f>
        <v>0</v>
      </c>
      <c r="M45" s="71">
        <f>Jessore!M140</f>
        <v>0</v>
      </c>
      <c r="N45" s="5">
        <f>Jessore!N140</f>
        <v>0</v>
      </c>
      <c r="O45" s="5">
        <f>Jessore!O140</f>
        <v>0</v>
      </c>
      <c r="P45" s="5">
        <f>Jessore!P140</f>
        <v>0</v>
      </c>
      <c r="Q45" s="77" t="e">
        <f>Jessore!Q140</f>
        <v>#DIV/0!</v>
      </c>
      <c r="R45" s="2">
        <f>Jessore!R140</f>
        <v>0</v>
      </c>
    </row>
    <row r="46" spans="1:18" s="3" customFormat="1" x14ac:dyDescent="0.25">
      <c r="A46" s="18">
        <v>38</v>
      </c>
      <c r="B46" s="4" t="str">
        <f>Jessore!B141</f>
        <v>241475292  ahsania mission road</v>
      </c>
      <c r="C46" s="2">
        <f>Jessore!C141</f>
        <v>0</v>
      </c>
      <c r="D46" s="5">
        <f>Jessore!D141</f>
        <v>0</v>
      </c>
      <c r="E46" s="5">
        <f>Jessore!E141</f>
        <v>0</v>
      </c>
      <c r="F46" s="22">
        <f>Jessore!F141</f>
        <v>0</v>
      </c>
      <c r="G46" s="5">
        <f>Jessore!G141</f>
        <v>0</v>
      </c>
      <c r="H46" s="71">
        <f>Jessore!H141</f>
        <v>0</v>
      </c>
      <c r="I46" s="74">
        <f>Jessore!I141</f>
        <v>0</v>
      </c>
      <c r="J46" s="71">
        <f>Jessore!J141</f>
        <v>0</v>
      </c>
      <c r="K46" s="5">
        <f>Jessore!K141</f>
        <v>0</v>
      </c>
      <c r="L46" s="77">
        <f>Jessore!L141</f>
        <v>0</v>
      </c>
      <c r="M46" s="71">
        <f>Jessore!M141</f>
        <v>0</v>
      </c>
      <c r="N46" s="5">
        <f>Jessore!N141</f>
        <v>0</v>
      </c>
      <c r="O46" s="5">
        <f>Jessore!O141</f>
        <v>0</v>
      </c>
      <c r="P46" s="5">
        <f>Jessore!P141</f>
        <v>0</v>
      </c>
      <c r="Q46" s="77" t="e">
        <f>Jessore!Q141</f>
        <v>#DIV/0!</v>
      </c>
      <c r="R46" s="2">
        <f>Jessore!R141</f>
        <v>0</v>
      </c>
    </row>
    <row r="47" spans="1:18" s="21" customFormat="1" ht="25.5" customHeight="1" x14ac:dyDescent="0.25">
      <c r="A47" s="125" t="s">
        <v>12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</row>
    <row r="48" spans="1:18" s="3" customFormat="1" ht="28.5" x14ac:dyDescent="0.25">
      <c r="A48" s="2">
        <v>39</v>
      </c>
      <c r="B48" s="4" t="str">
        <f>Jessore!B287</f>
        <v>241474005-Churmankati Rail gate-Dogachia Beel Rd.</v>
      </c>
      <c r="C48" s="2">
        <f>Jessore!C287</f>
        <v>0</v>
      </c>
      <c r="D48" s="5">
        <f>Jessore!D287</f>
        <v>0</v>
      </c>
      <c r="E48" s="5">
        <f>Jessore!E287</f>
        <v>0</v>
      </c>
      <c r="F48" s="22">
        <f>Jessore!F287</f>
        <v>0</v>
      </c>
      <c r="G48" s="5">
        <f>Jessore!G287</f>
        <v>0</v>
      </c>
      <c r="H48" s="71">
        <f>Jessore!H287</f>
        <v>0</v>
      </c>
      <c r="I48" s="74">
        <f>Jessore!I287</f>
        <v>0</v>
      </c>
      <c r="J48" s="71">
        <f>Jessore!J287</f>
        <v>0</v>
      </c>
      <c r="K48" s="5">
        <f>Jessore!K287</f>
        <v>0</v>
      </c>
      <c r="L48" s="77">
        <f>Jessore!L287</f>
        <v>0</v>
      </c>
      <c r="M48" s="71">
        <f>Jessore!M287</f>
        <v>0</v>
      </c>
      <c r="N48" s="5">
        <f>Jessore!N287</f>
        <v>0</v>
      </c>
      <c r="O48" s="5">
        <f>Jessore!O287</f>
        <v>0</v>
      </c>
      <c r="P48" s="5">
        <f>Jessore!P287</f>
        <v>0</v>
      </c>
      <c r="Q48" s="77" t="e">
        <f>Jessore!Q287</f>
        <v>#DIV/0!</v>
      </c>
      <c r="R48" s="2">
        <f>Jessore!R287</f>
        <v>0</v>
      </c>
    </row>
    <row r="49" spans="1:18" s="3" customFormat="1" x14ac:dyDescent="0.25">
      <c r="A49" s="2">
        <v>40</v>
      </c>
      <c r="B49" s="4" t="str">
        <f>Jessore!B288</f>
        <v>241474016-Hamidpur Kamar bari-Dhitila Rd.</v>
      </c>
      <c r="C49" s="2">
        <f>Jessore!C288</f>
        <v>0</v>
      </c>
      <c r="D49" s="5">
        <f>Jessore!D288</f>
        <v>0</v>
      </c>
      <c r="E49" s="5">
        <f>Jessore!E288</f>
        <v>0</v>
      </c>
      <c r="F49" s="22">
        <f>Jessore!F288</f>
        <v>0</v>
      </c>
      <c r="G49" s="5">
        <f>Jessore!G288</f>
        <v>0</v>
      </c>
      <c r="H49" s="71">
        <f>Jessore!H288</f>
        <v>0</v>
      </c>
      <c r="I49" s="74">
        <f>Jessore!I288</f>
        <v>0</v>
      </c>
      <c r="J49" s="71">
        <f>Jessore!J288</f>
        <v>0</v>
      </c>
      <c r="K49" s="5">
        <f>Jessore!K288</f>
        <v>0</v>
      </c>
      <c r="L49" s="77">
        <f>Jessore!L288</f>
        <v>0</v>
      </c>
      <c r="M49" s="71">
        <f>Jessore!M288</f>
        <v>0</v>
      </c>
      <c r="N49" s="5">
        <f>Jessore!N288</f>
        <v>0</v>
      </c>
      <c r="O49" s="5">
        <f>Jessore!O288</f>
        <v>0</v>
      </c>
      <c r="P49" s="5">
        <f>Jessore!P288</f>
        <v>0</v>
      </c>
      <c r="Q49" s="77" t="e">
        <f>Jessore!Q288</f>
        <v>#DIV/0!</v>
      </c>
      <c r="R49" s="2">
        <f>Jessore!R288</f>
        <v>0</v>
      </c>
    </row>
    <row r="50" spans="1:18" s="21" customFormat="1" ht="25.5" customHeight="1" x14ac:dyDescent="0.25">
      <c r="A50" s="125" t="s">
        <v>13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</row>
    <row r="51" spans="1:18" s="3" customFormat="1" ht="28.5" x14ac:dyDescent="0.25">
      <c r="A51" s="2">
        <v>41</v>
      </c>
      <c r="B51" s="4" t="str">
        <f>Jessore!B306</f>
        <v>241473016-Const. of RCC Bridge on Stiantola Bazar-Ichali UP via Suro Kamergona Road.</v>
      </c>
      <c r="C51" s="2">
        <f>Jessore!C306</f>
        <v>0</v>
      </c>
      <c r="D51" s="5">
        <f>Jessore!D306</f>
        <v>0</v>
      </c>
      <c r="E51" s="5">
        <f>Jessore!E306</f>
        <v>0</v>
      </c>
      <c r="F51" s="22">
        <f>Jessore!F306</f>
        <v>0</v>
      </c>
      <c r="G51" s="5">
        <f>Jessore!G306</f>
        <v>0</v>
      </c>
      <c r="H51" s="71">
        <f>Jessore!H306</f>
        <v>0</v>
      </c>
      <c r="I51" s="74">
        <f>Jessore!I306</f>
        <v>0</v>
      </c>
      <c r="J51" s="71">
        <f>Jessore!J306</f>
        <v>0</v>
      </c>
      <c r="K51" s="5">
        <f>Jessore!K306</f>
        <v>0</v>
      </c>
      <c r="L51" s="77">
        <f>Jessore!L306</f>
        <v>0</v>
      </c>
      <c r="M51" s="71">
        <f>Jessore!M306</f>
        <v>0</v>
      </c>
      <c r="N51" s="5">
        <f>Jessore!N306</f>
        <v>0</v>
      </c>
      <c r="O51" s="5">
        <f>Jessore!O306</f>
        <v>0</v>
      </c>
      <c r="P51" s="5">
        <f>Jessore!P306</f>
        <v>0</v>
      </c>
      <c r="Q51" s="77" t="e">
        <f>Jessore!Q306</f>
        <v>#DIV/0!</v>
      </c>
      <c r="R51" s="2">
        <f>Jessore!R306</f>
        <v>0</v>
      </c>
    </row>
    <row r="52" spans="1:18" s="3" customFormat="1" ht="28.5" x14ac:dyDescent="0.25">
      <c r="A52" s="2">
        <v>42</v>
      </c>
      <c r="B52" s="4" t="str">
        <f>Jessore!B307</f>
        <v>241473002-Const. of RCC Bridge on Narendrapur UP-Dailala Bazar Road</v>
      </c>
      <c r="C52" s="2">
        <f>Jessore!C307</f>
        <v>0</v>
      </c>
      <c r="D52" s="5">
        <f>Jessore!D307</f>
        <v>0</v>
      </c>
      <c r="E52" s="5">
        <f>Jessore!E307</f>
        <v>0</v>
      </c>
      <c r="F52" s="22">
        <f>Jessore!F307</f>
        <v>0</v>
      </c>
      <c r="G52" s="5">
        <f>Jessore!G307</f>
        <v>0</v>
      </c>
      <c r="H52" s="71">
        <f>Jessore!H307</f>
        <v>0</v>
      </c>
      <c r="I52" s="74">
        <f>Jessore!I307</f>
        <v>0</v>
      </c>
      <c r="J52" s="71">
        <f>Jessore!J307</f>
        <v>0</v>
      </c>
      <c r="K52" s="5">
        <f>Jessore!K307</f>
        <v>0</v>
      </c>
      <c r="L52" s="77">
        <f>Jessore!L307</f>
        <v>0</v>
      </c>
      <c r="M52" s="71">
        <f>Jessore!M307</f>
        <v>0</v>
      </c>
      <c r="N52" s="5">
        <f>Jessore!N307</f>
        <v>0</v>
      </c>
      <c r="O52" s="5">
        <f>Jessore!O307</f>
        <v>0</v>
      </c>
      <c r="P52" s="5">
        <f>Jessore!P307</f>
        <v>0</v>
      </c>
      <c r="Q52" s="77" t="e">
        <f>Jessore!Q307</f>
        <v>#DIV/0!</v>
      </c>
      <c r="R52" s="2">
        <f>Jessore!R307</f>
        <v>0</v>
      </c>
    </row>
    <row r="53" spans="1:18" s="3" customFormat="1" ht="25.5" customHeight="1" x14ac:dyDescent="0.25">
      <c r="A53" s="136" t="s">
        <v>14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</row>
    <row r="54" spans="1:18" s="3" customFormat="1" x14ac:dyDescent="0.25">
      <c r="A54" s="2">
        <v>43</v>
      </c>
      <c r="B54" s="4" t="str">
        <f>Jessore!B315</f>
        <v>241472012-Razarhat GC-Hamidpur RHD Rd.</v>
      </c>
      <c r="C54" s="2">
        <f>Jessore!C315</f>
        <v>0</v>
      </c>
      <c r="D54" s="20">
        <f>Jessore!D315</f>
        <v>0</v>
      </c>
      <c r="E54" s="20">
        <f>Jessore!E315</f>
        <v>0</v>
      </c>
      <c r="F54" s="23">
        <f>Jessore!F315</f>
        <v>0</v>
      </c>
      <c r="G54" s="20">
        <f>Jessore!G315</f>
        <v>0</v>
      </c>
      <c r="H54" s="55">
        <f>Jessore!H315</f>
        <v>0</v>
      </c>
      <c r="I54" s="60">
        <f>Jessore!I315</f>
        <v>0</v>
      </c>
      <c r="J54" s="55">
        <f>Jessore!J315</f>
        <v>0</v>
      </c>
      <c r="K54" s="20">
        <f>Jessore!K315</f>
        <v>0</v>
      </c>
      <c r="L54" s="65">
        <f>Jessore!L315</f>
        <v>0</v>
      </c>
      <c r="M54" s="55">
        <f>Jessore!M315</f>
        <v>0</v>
      </c>
      <c r="N54" s="20">
        <f>Jessore!N315</f>
        <v>0</v>
      </c>
      <c r="O54" s="20">
        <f>Jessore!O315</f>
        <v>0</v>
      </c>
      <c r="P54" s="20">
        <f>Jessore!P315</f>
        <v>0</v>
      </c>
      <c r="Q54" s="65" t="e">
        <f>Jessore!Q315</f>
        <v>#DIV/0!</v>
      </c>
      <c r="R54" s="2">
        <f>Jessore!R315</f>
        <v>0</v>
      </c>
    </row>
    <row r="55" spans="1:18" s="3" customFormat="1" ht="71.25" x14ac:dyDescent="0.25">
      <c r="A55" s="2">
        <v>44</v>
      </c>
      <c r="B55" s="4" t="str">
        <f>Jessore!B316</f>
        <v>241472014-Churamankati GC-Kayemkhola GC via Bagdanga Jhowdia Bazar Chandutia Rd</v>
      </c>
      <c r="C55" s="2" t="str">
        <f>Jessore!C316</f>
        <v>KDRIDP/Jess/M-01/2017-18</v>
      </c>
      <c r="D55" s="20">
        <f>Jessore!D316</f>
        <v>2.8050000000000002</v>
      </c>
      <c r="E55" s="20">
        <f>Jessore!E316</f>
        <v>0</v>
      </c>
      <c r="F55" s="23">
        <f>Jessore!F316</f>
        <v>0</v>
      </c>
      <c r="G55" s="20">
        <f>Jessore!G316</f>
        <v>120.72799999999999</v>
      </c>
      <c r="H55" s="55">
        <f>Jessore!H316</f>
        <v>43215</v>
      </c>
      <c r="I55" s="60" t="str">
        <f>Jessore!I316</f>
        <v>M/S L Rahaman Enterprise R. N. Road, Jessore</v>
      </c>
      <c r="J55" s="55">
        <f>Jessore!J316</f>
        <v>0</v>
      </c>
      <c r="K55" s="20">
        <f>Jessore!K316</f>
        <v>126.76</v>
      </c>
      <c r="L55" s="65">
        <f>Jessore!L316</f>
        <v>0</v>
      </c>
      <c r="M55" s="55">
        <f>Jessore!M316</f>
        <v>0</v>
      </c>
      <c r="N55" s="20">
        <f>Jessore!N316</f>
        <v>0</v>
      </c>
      <c r="O55" s="20">
        <f>Jessore!O316</f>
        <v>0</v>
      </c>
      <c r="P55" s="20">
        <f>Jessore!P316</f>
        <v>0</v>
      </c>
      <c r="Q55" s="65">
        <f>Jessore!Q316</f>
        <v>0</v>
      </c>
      <c r="R55" s="2" t="str">
        <f>Jessore!R316</f>
        <v>NOA Date 20/05/2018</v>
      </c>
    </row>
    <row r="56" spans="1:18" s="3" customFormat="1" ht="28.5" x14ac:dyDescent="0.25">
      <c r="A56" s="2">
        <v>45</v>
      </c>
      <c r="B56" s="4" t="str">
        <f>Jessore!B317</f>
        <v>241472017-Monohorpur Bazar RHD - Narikel Baria GC via Raipur UP ( sadar part) Road.</v>
      </c>
      <c r="C56" s="2">
        <f>Jessore!C317</f>
        <v>0</v>
      </c>
      <c r="D56" s="20">
        <f>Jessore!D317</f>
        <v>0</v>
      </c>
      <c r="E56" s="20">
        <f>Jessore!E317</f>
        <v>0</v>
      </c>
      <c r="F56" s="23">
        <f>Jessore!F317</f>
        <v>0</v>
      </c>
      <c r="G56" s="20">
        <f>Jessore!G317</f>
        <v>0</v>
      </c>
      <c r="H56" s="55">
        <f>Jessore!H317</f>
        <v>0</v>
      </c>
      <c r="I56" s="60">
        <f>Jessore!I317</f>
        <v>0</v>
      </c>
      <c r="J56" s="55">
        <f>Jessore!J317</f>
        <v>0</v>
      </c>
      <c r="K56" s="20">
        <f>Jessore!K317</f>
        <v>0</v>
      </c>
      <c r="L56" s="65">
        <f>Jessore!L317</f>
        <v>0</v>
      </c>
      <c r="M56" s="55">
        <f>Jessore!M317</f>
        <v>0</v>
      </c>
      <c r="N56" s="20">
        <f>Jessore!N317</f>
        <v>0</v>
      </c>
      <c r="O56" s="20">
        <f>Jessore!O317</f>
        <v>0</v>
      </c>
      <c r="P56" s="20">
        <f>Jessore!P317</f>
        <v>0</v>
      </c>
      <c r="Q56" s="65" t="e">
        <f>Jessore!Q317</f>
        <v>#DIV/0!</v>
      </c>
      <c r="R56" s="2">
        <f>Jessore!R317</f>
        <v>0</v>
      </c>
    </row>
    <row r="57" spans="1:18" s="3" customFormat="1" x14ac:dyDescent="0.25">
      <c r="A57" s="2">
        <v>46</v>
      </c>
      <c r="B57" s="4" t="str">
        <f>Jessore!B318</f>
        <v>241473002-Narendrapur UP-Daitala Bazar Rd.</v>
      </c>
      <c r="C57" s="2">
        <f>Jessore!C318</f>
        <v>0</v>
      </c>
      <c r="D57" s="20">
        <f>Jessore!D318</f>
        <v>0</v>
      </c>
      <c r="E57" s="20">
        <f>Jessore!E318</f>
        <v>0</v>
      </c>
      <c r="F57" s="23">
        <f>Jessore!F318</f>
        <v>0</v>
      </c>
      <c r="G57" s="20">
        <f>Jessore!G318</f>
        <v>0</v>
      </c>
      <c r="H57" s="55">
        <f>Jessore!H318</f>
        <v>0</v>
      </c>
      <c r="I57" s="60">
        <f>Jessore!I318</f>
        <v>0</v>
      </c>
      <c r="J57" s="55">
        <f>Jessore!J318</f>
        <v>0</v>
      </c>
      <c r="K57" s="20">
        <f>Jessore!K318</f>
        <v>0</v>
      </c>
      <c r="L57" s="65">
        <f>Jessore!L318</f>
        <v>0</v>
      </c>
      <c r="M57" s="55">
        <f>Jessore!M318</f>
        <v>0</v>
      </c>
      <c r="N57" s="20">
        <f>Jessore!N318</f>
        <v>0</v>
      </c>
      <c r="O57" s="20">
        <f>Jessore!O318</f>
        <v>0</v>
      </c>
      <c r="P57" s="20">
        <f>Jessore!P318</f>
        <v>0</v>
      </c>
      <c r="Q57" s="65" t="e">
        <f>Jessore!Q318</f>
        <v>#DIV/0!</v>
      </c>
      <c r="R57" s="2">
        <f>Jessore!R318</f>
        <v>0</v>
      </c>
    </row>
    <row r="58" spans="1:18" s="3" customFormat="1" ht="71.25" x14ac:dyDescent="0.25">
      <c r="A58" s="2">
        <v>47</v>
      </c>
      <c r="B58" s="4" t="str">
        <f>Jessore!B319</f>
        <v>241473005-Periodic Maintenance of Upashahor UP - Tail kup Bazar Rd. Via Kashimpur, Dighirpar Road From Ch.00-1300m</v>
      </c>
      <c r="C58" s="2" t="str">
        <f>Jessore!C319</f>
        <v>KDRIDP/Jess/M-21/2017-18</v>
      </c>
      <c r="D58" s="20">
        <f>Jessore!D319</f>
        <v>1.33</v>
      </c>
      <c r="E58" s="20">
        <f>Jessore!E319</f>
        <v>0</v>
      </c>
      <c r="F58" s="23">
        <f>Jessore!F319</f>
        <v>0</v>
      </c>
      <c r="G58" s="20">
        <f>Jessore!G319</f>
        <v>62.36</v>
      </c>
      <c r="H58" s="55">
        <f>Jessore!H319</f>
        <v>43409</v>
      </c>
      <c r="I58" s="60" t="str">
        <f>Jessore!I319</f>
        <v>M/S S S Traders Kazi Para, Puraton Koshba, Jessore</v>
      </c>
      <c r="J58" s="55">
        <f>Jessore!J319</f>
        <v>43248</v>
      </c>
      <c r="K58" s="20">
        <f>Jessore!K319</f>
        <v>65.468999999999994</v>
      </c>
      <c r="L58" s="65">
        <f>Jessore!L319</f>
        <v>0.85</v>
      </c>
      <c r="M58" s="55">
        <f>Jessore!M319</f>
        <v>43499</v>
      </c>
      <c r="N58" s="20">
        <f>Jessore!N319</f>
        <v>0</v>
      </c>
      <c r="O58" s="20">
        <f>Jessore!O319</f>
        <v>54.884999999999998</v>
      </c>
      <c r="P58" s="20">
        <f>Jessore!P319</f>
        <v>-54.884999999999998</v>
      </c>
      <c r="Q58" s="65">
        <f>Jessore!Q319</f>
        <v>0.8383357008660588</v>
      </c>
      <c r="R58" s="2">
        <f>Jessore!R319</f>
        <v>0</v>
      </c>
    </row>
    <row r="59" spans="1:18" s="3" customFormat="1" ht="28.5" x14ac:dyDescent="0.25">
      <c r="A59" s="2">
        <v>48</v>
      </c>
      <c r="B59" s="4" t="str">
        <f>Jessore!B320</f>
        <v>241473007-Chanchra UP Office-Kuadah Bazar via Sarapol Rd.</v>
      </c>
      <c r="C59" s="2">
        <f>Jessore!C320</f>
        <v>0</v>
      </c>
      <c r="D59" s="20">
        <f>Jessore!D320</f>
        <v>0</v>
      </c>
      <c r="E59" s="20">
        <f>Jessore!E320</f>
        <v>0</v>
      </c>
      <c r="F59" s="23">
        <f>Jessore!F320</f>
        <v>0</v>
      </c>
      <c r="G59" s="20">
        <f>Jessore!G320</f>
        <v>0</v>
      </c>
      <c r="H59" s="55">
        <f>Jessore!H320</f>
        <v>0</v>
      </c>
      <c r="I59" s="60">
        <f>Jessore!I320</f>
        <v>0</v>
      </c>
      <c r="J59" s="55">
        <f>Jessore!J320</f>
        <v>0</v>
      </c>
      <c r="K59" s="20">
        <f>Jessore!K320</f>
        <v>0</v>
      </c>
      <c r="L59" s="65">
        <f>Jessore!L320</f>
        <v>0</v>
      </c>
      <c r="M59" s="55">
        <f>Jessore!M320</f>
        <v>0</v>
      </c>
      <c r="N59" s="20">
        <f>Jessore!N320</f>
        <v>0</v>
      </c>
      <c r="O59" s="20">
        <f>Jessore!O320</f>
        <v>0</v>
      </c>
      <c r="P59" s="20">
        <f>Jessore!P320</f>
        <v>0</v>
      </c>
      <c r="Q59" s="65" t="e">
        <f>Jessore!Q320</f>
        <v>#DIV/0!</v>
      </c>
      <c r="R59" s="2">
        <f>Jessore!R320</f>
        <v>0</v>
      </c>
    </row>
    <row r="60" spans="1:18" s="3" customFormat="1" ht="28.5" x14ac:dyDescent="0.25">
      <c r="A60" s="2">
        <v>49</v>
      </c>
      <c r="B60" s="4" t="str">
        <f>Jessore!B321</f>
        <v>241473008-Bagerhat Bazar-Ramnagar UP Office Rd.</v>
      </c>
      <c r="C60" s="2">
        <f>Jessore!C321</f>
        <v>0</v>
      </c>
      <c r="D60" s="20">
        <f>Jessore!D321</f>
        <v>0</v>
      </c>
      <c r="E60" s="20">
        <f>Jessore!E321</f>
        <v>0</v>
      </c>
      <c r="F60" s="23">
        <f>Jessore!F321</f>
        <v>0</v>
      </c>
      <c r="G60" s="20">
        <f>Jessore!G321</f>
        <v>0</v>
      </c>
      <c r="H60" s="55">
        <f>Jessore!H321</f>
        <v>0</v>
      </c>
      <c r="I60" s="60">
        <f>Jessore!I321</f>
        <v>0</v>
      </c>
      <c r="J60" s="55">
        <f>Jessore!J321</f>
        <v>0</v>
      </c>
      <c r="K60" s="20">
        <f>Jessore!K321</f>
        <v>0</v>
      </c>
      <c r="L60" s="65">
        <f>Jessore!L321</f>
        <v>0</v>
      </c>
      <c r="M60" s="55">
        <f>Jessore!M321</f>
        <v>0</v>
      </c>
      <c r="N60" s="20">
        <f>Jessore!N321</f>
        <v>0</v>
      </c>
      <c r="O60" s="20">
        <f>Jessore!O321</f>
        <v>0</v>
      </c>
      <c r="P60" s="20">
        <f>Jessore!P321</f>
        <v>0</v>
      </c>
      <c r="Q60" s="65" t="e">
        <f>Jessore!Q321</f>
        <v>#DIV/0!</v>
      </c>
      <c r="R60" s="2">
        <f>Jessore!R321</f>
        <v>0</v>
      </c>
    </row>
    <row r="61" spans="1:18" s="3" customFormat="1" ht="28.5" x14ac:dyDescent="0.25">
      <c r="A61" s="2">
        <v>50</v>
      </c>
      <c r="B61" s="4" t="str">
        <f>Jessore!B322</f>
        <v>241473009-Sannashi Bottala Bazar- Ramnagar UP Office Rd.</v>
      </c>
      <c r="C61" s="2">
        <f>Jessore!C322</f>
        <v>0</v>
      </c>
      <c r="D61" s="20">
        <f>Jessore!D322</f>
        <v>0</v>
      </c>
      <c r="E61" s="20">
        <f>Jessore!E322</f>
        <v>0</v>
      </c>
      <c r="F61" s="23">
        <f>Jessore!F322</f>
        <v>0</v>
      </c>
      <c r="G61" s="20">
        <f>Jessore!G322</f>
        <v>0</v>
      </c>
      <c r="H61" s="55">
        <f>Jessore!H322</f>
        <v>0</v>
      </c>
      <c r="I61" s="60">
        <f>Jessore!I322</f>
        <v>0</v>
      </c>
      <c r="J61" s="55">
        <f>Jessore!J322</f>
        <v>0</v>
      </c>
      <c r="K61" s="20">
        <f>Jessore!K322</f>
        <v>0</v>
      </c>
      <c r="L61" s="65">
        <f>Jessore!L322</f>
        <v>0</v>
      </c>
      <c r="M61" s="55">
        <f>Jessore!M322</f>
        <v>0</v>
      </c>
      <c r="N61" s="20">
        <f>Jessore!N322</f>
        <v>0</v>
      </c>
      <c r="O61" s="20">
        <f>Jessore!O322</f>
        <v>0</v>
      </c>
      <c r="P61" s="20">
        <f>Jessore!P322</f>
        <v>0</v>
      </c>
      <c r="Q61" s="65" t="e">
        <f>Jessore!Q322</f>
        <v>#DIV/0!</v>
      </c>
      <c r="R61" s="2">
        <f>Jessore!R322</f>
        <v>0</v>
      </c>
    </row>
    <row r="62" spans="1:18" s="3" customFormat="1" ht="28.5" x14ac:dyDescent="0.25">
      <c r="A62" s="2">
        <v>51</v>
      </c>
      <c r="B62" s="4" t="str">
        <f>Jessore!B323</f>
        <v xml:space="preserve">241473010-Chanchara Bazar -Chanchar UP via Vaturia Rd. </v>
      </c>
      <c r="C62" s="2">
        <f>Jessore!C323</f>
        <v>0</v>
      </c>
      <c r="D62" s="20">
        <f>Jessore!D323</f>
        <v>0</v>
      </c>
      <c r="E62" s="20">
        <f>Jessore!E323</f>
        <v>0</v>
      </c>
      <c r="F62" s="23">
        <f>Jessore!F323</f>
        <v>0</v>
      </c>
      <c r="G62" s="20">
        <f>Jessore!G323</f>
        <v>0</v>
      </c>
      <c r="H62" s="55">
        <f>Jessore!H323</f>
        <v>0</v>
      </c>
      <c r="I62" s="60">
        <f>Jessore!I323</f>
        <v>0</v>
      </c>
      <c r="J62" s="55">
        <f>Jessore!J323</f>
        <v>0</v>
      </c>
      <c r="K62" s="20">
        <f>Jessore!K323</f>
        <v>0</v>
      </c>
      <c r="L62" s="65">
        <f>Jessore!L323</f>
        <v>0</v>
      </c>
      <c r="M62" s="55">
        <f>Jessore!M323</f>
        <v>0</v>
      </c>
      <c r="N62" s="20">
        <f>Jessore!N323</f>
        <v>0</v>
      </c>
      <c r="O62" s="20">
        <f>Jessore!O323</f>
        <v>0</v>
      </c>
      <c r="P62" s="20">
        <f>Jessore!P323</f>
        <v>0</v>
      </c>
      <c r="Q62" s="65" t="e">
        <f>Jessore!Q323</f>
        <v>#DIV/0!</v>
      </c>
      <c r="R62" s="2">
        <f>Jessore!R323</f>
        <v>0</v>
      </c>
    </row>
    <row r="63" spans="1:18" s="3" customFormat="1" ht="71.25" x14ac:dyDescent="0.25">
      <c r="A63" s="2">
        <v>52</v>
      </c>
      <c r="B63" s="4" t="str">
        <f>Jessore!B324</f>
        <v>241473016-Periodic Maintenance of Satiantola Bazar- (Fulbari More) Ichali UP via Suro, Kamergona Road From Ch.00-2975m</v>
      </c>
      <c r="C63" s="2" t="str">
        <f>Jessore!C324</f>
        <v>KDRIDP/Jess/M-02/2017-18</v>
      </c>
      <c r="D63" s="20">
        <f>Jessore!D324</f>
        <v>2.9750000000000001</v>
      </c>
      <c r="E63" s="20">
        <f>Jessore!E324</f>
        <v>0</v>
      </c>
      <c r="F63" s="23">
        <f>Jessore!F324</f>
        <v>0</v>
      </c>
      <c r="G63" s="20">
        <f>Jessore!G324</f>
        <v>73.158000000000001</v>
      </c>
      <c r="H63" s="55">
        <f>Jessore!H324</f>
        <v>43212</v>
      </c>
      <c r="I63" s="60" t="str">
        <f>Jessore!I324</f>
        <v>M/S Dilip Enterprise, Calectorit Mosjid Market, Jessore</v>
      </c>
      <c r="J63" s="55">
        <f>Jessore!J324</f>
        <v>0</v>
      </c>
      <c r="K63" s="20">
        <f>Jessore!K324</f>
        <v>76.808000000000007</v>
      </c>
      <c r="L63" s="65">
        <f>Jessore!L324</f>
        <v>0</v>
      </c>
      <c r="M63" s="55">
        <f>Jessore!M324</f>
        <v>0</v>
      </c>
      <c r="N63" s="20">
        <f>Jessore!N324</f>
        <v>0</v>
      </c>
      <c r="O63" s="20">
        <f>Jessore!O324</f>
        <v>0</v>
      </c>
      <c r="P63" s="20">
        <f>Jessore!P324</f>
        <v>0</v>
      </c>
      <c r="Q63" s="65">
        <f>Jessore!Q324</f>
        <v>0</v>
      </c>
      <c r="R63" s="2" t="str">
        <f>Jessore!R324</f>
        <v>NOA Date 16/05/2018</v>
      </c>
    </row>
    <row r="64" spans="1:18" ht="28.5" x14ac:dyDescent="0.25">
      <c r="A64" s="2">
        <v>53</v>
      </c>
      <c r="B64" s="4" t="str">
        <f>Jessore!B325</f>
        <v>241473028-Khajura(Bagherpara) GC-Barobazar(Kaligonj) GC Road via Labutola UP Rd.</v>
      </c>
      <c r="C64" s="2">
        <f>Jessore!C325</f>
        <v>0</v>
      </c>
      <c r="D64" s="20">
        <f>Jessore!D325</f>
        <v>0</v>
      </c>
      <c r="E64" s="20">
        <f>Jessore!E325</f>
        <v>0</v>
      </c>
      <c r="F64" s="23">
        <f>Jessore!F325</f>
        <v>0</v>
      </c>
      <c r="G64" s="20">
        <f>Jessore!G325</f>
        <v>0</v>
      </c>
      <c r="H64" s="55">
        <f>Jessore!H325</f>
        <v>0</v>
      </c>
      <c r="I64" s="60">
        <f>Jessore!I325</f>
        <v>0</v>
      </c>
      <c r="J64" s="55">
        <f>Jessore!J325</f>
        <v>0</v>
      </c>
      <c r="K64" s="20">
        <f>Jessore!K325</f>
        <v>0</v>
      </c>
      <c r="L64" s="65">
        <f>Jessore!L325</f>
        <v>0</v>
      </c>
      <c r="M64" s="55">
        <f>Jessore!M325</f>
        <v>0</v>
      </c>
      <c r="N64" s="20">
        <f>Jessore!N325</f>
        <v>0</v>
      </c>
      <c r="O64" s="20">
        <f>Jessore!O325</f>
        <v>0</v>
      </c>
      <c r="P64" s="20">
        <f>Jessore!P325</f>
        <v>0</v>
      </c>
      <c r="Q64" s="65" t="e">
        <f>Jessore!Q325</f>
        <v>#DIV/0!</v>
      </c>
      <c r="R64" s="2">
        <f>Jessore!R325</f>
        <v>0</v>
      </c>
    </row>
    <row r="65" spans="1:18" ht="42.75" x14ac:dyDescent="0.25">
      <c r="A65" s="2">
        <v>54</v>
      </c>
      <c r="B65" s="4" t="str">
        <f>Jessore!B326</f>
        <v>241474010-Periodic Maintenance of Basundia Bazar-Afraghat Ghat Road From Ch.00-2540m.</v>
      </c>
      <c r="C65" s="2" t="str">
        <f>Jessore!C326</f>
        <v>KDRIDP/Jess/M-04/2017-18</v>
      </c>
      <c r="D65" s="20">
        <f>Jessore!D326</f>
        <v>2.54</v>
      </c>
      <c r="E65" s="20">
        <f>Jessore!E326</f>
        <v>0</v>
      </c>
      <c r="F65" s="23">
        <f>Jessore!F326</f>
        <v>0</v>
      </c>
      <c r="G65" s="20">
        <f>Jessore!G326</f>
        <v>74.540000000000006</v>
      </c>
      <c r="H65" s="55">
        <f>Jessore!H326</f>
        <v>43213</v>
      </c>
      <c r="I65" s="60" t="str">
        <f>Jessore!I326</f>
        <v>M/S Sharif Rabrul Enterprise Jail Road Ghop, Jessore</v>
      </c>
      <c r="J65" s="55">
        <f>Jessore!J326</f>
        <v>0</v>
      </c>
      <c r="K65" s="20">
        <f>Jessore!K326</f>
        <v>78.266000000000005</v>
      </c>
      <c r="L65" s="65">
        <f>Jessore!L326</f>
        <v>0</v>
      </c>
      <c r="M65" s="55">
        <f>Jessore!M326</f>
        <v>0</v>
      </c>
      <c r="N65" s="20">
        <f>Jessore!N326</f>
        <v>0</v>
      </c>
      <c r="O65" s="20">
        <f>Jessore!O326</f>
        <v>0</v>
      </c>
      <c r="P65" s="20">
        <f>Jessore!P326</f>
        <v>0</v>
      </c>
      <c r="Q65" s="65">
        <f>Jessore!Q326</f>
        <v>0</v>
      </c>
      <c r="R65" s="2" t="str">
        <f>Jessore!R326</f>
        <v>NOA Date 20/05/2018</v>
      </c>
    </row>
    <row r="66" spans="1:18" ht="28.5" x14ac:dyDescent="0.25">
      <c r="A66" s="2">
        <v>55</v>
      </c>
      <c r="B66" s="4" t="str">
        <f>Jessore!B327</f>
        <v>241474012-R&amp;H Rd. at Bijoynagar-Bolpur Ghat Rd.</v>
      </c>
      <c r="C66" s="2">
        <f>Jessore!C327</f>
        <v>0</v>
      </c>
      <c r="D66" s="20">
        <f>Jessore!D327</f>
        <v>0</v>
      </c>
      <c r="E66" s="20">
        <f>Jessore!E327</f>
        <v>0</v>
      </c>
      <c r="F66" s="23">
        <f>Jessore!F327</f>
        <v>0</v>
      </c>
      <c r="G66" s="20">
        <f>Jessore!G327</f>
        <v>0</v>
      </c>
      <c r="H66" s="55">
        <f>Jessore!H327</f>
        <v>0</v>
      </c>
      <c r="I66" s="60">
        <f>Jessore!I327</f>
        <v>0</v>
      </c>
      <c r="J66" s="55">
        <f>Jessore!J327</f>
        <v>0</v>
      </c>
      <c r="K66" s="20">
        <f>Jessore!K327</f>
        <v>0</v>
      </c>
      <c r="L66" s="65">
        <f>Jessore!L327</f>
        <v>0</v>
      </c>
      <c r="M66" s="55">
        <f>Jessore!M327</f>
        <v>0</v>
      </c>
      <c r="N66" s="20">
        <f>Jessore!N327</f>
        <v>0</v>
      </c>
      <c r="O66" s="20">
        <f>Jessore!O327</f>
        <v>0</v>
      </c>
      <c r="P66" s="20">
        <f>Jessore!P327</f>
        <v>0</v>
      </c>
      <c r="Q66" s="65" t="e">
        <f>Jessore!Q327</f>
        <v>#DIV/0!</v>
      </c>
      <c r="R66" s="2">
        <f>Jessore!R327</f>
        <v>0</v>
      </c>
    </row>
    <row r="67" spans="1:18" ht="71.25" x14ac:dyDescent="0.25">
      <c r="A67" s="2">
        <v>56</v>
      </c>
      <c r="B67" s="4" t="str">
        <f>Jessore!B328</f>
        <v>241474026-Periodic Maintenance of Pulerhat Shishu Aparad Centre-Vaturia Road From Ch.00-1400m</v>
      </c>
      <c r="C67" s="2" t="str">
        <f>Jessore!C328</f>
        <v>KDRIDP/Jess/M-03/2017-18</v>
      </c>
      <c r="D67" s="20">
        <f>Jessore!D328</f>
        <v>1.4</v>
      </c>
      <c r="E67" s="20">
        <f>Jessore!E328</f>
        <v>0</v>
      </c>
      <c r="F67" s="23">
        <f>Jessore!F328</f>
        <v>0</v>
      </c>
      <c r="G67" s="20">
        <f>Jessore!G328</f>
        <v>84.418000000000006</v>
      </c>
      <c r="H67" s="55">
        <f>Jessore!H328</f>
        <v>43214</v>
      </c>
      <c r="I67" s="60" t="str">
        <f>Jessore!I328</f>
        <v>M/S Harun or Rashid Nowapara Road, Ghop, Jessore</v>
      </c>
      <c r="J67" s="55">
        <f>Jessore!J328</f>
        <v>0</v>
      </c>
      <c r="K67" s="20">
        <f>Jessore!K328</f>
        <v>88.45</v>
      </c>
      <c r="L67" s="65">
        <f>Jessore!L328</f>
        <v>0</v>
      </c>
      <c r="M67" s="55">
        <f>Jessore!M328</f>
        <v>0</v>
      </c>
      <c r="N67" s="20">
        <f>Jessore!N328</f>
        <v>0</v>
      </c>
      <c r="O67" s="20">
        <f>Jessore!O328</f>
        <v>0</v>
      </c>
      <c r="P67" s="20">
        <f>Jessore!P328</f>
        <v>0</v>
      </c>
      <c r="Q67" s="65">
        <f>Jessore!Q328</f>
        <v>0</v>
      </c>
      <c r="R67" s="2" t="str">
        <f>Jessore!R328</f>
        <v>NOA Date 20/05/2018</v>
      </c>
    </row>
    <row r="68" spans="1:18" ht="28.5" x14ac:dyDescent="0.25">
      <c r="A68" s="2">
        <v>57</v>
      </c>
      <c r="B68" s="4" t="str">
        <f>Jessore!B329</f>
        <v>241474033-Bablatola Taxi Stand-Sarothi Mill Gabtola Rd.</v>
      </c>
      <c r="C68" s="2">
        <f>Jessore!C329</f>
        <v>0</v>
      </c>
      <c r="D68" s="20">
        <f>Jessore!D329</f>
        <v>0</v>
      </c>
      <c r="E68" s="20">
        <f>Jessore!E329</f>
        <v>0</v>
      </c>
      <c r="F68" s="23">
        <f>Jessore!F329</f>
        <v>0</v>
      </c>
      <c r="G68" s="20">
        <f>Jessore!G329</f>
        <v>0</v>
      </c>
      <c r="H68" s="55">
        <f>Jessore!H329</f>
        <v>0</v>
      </c>
      <c r="I68" s="60">
        <f>Jessore!I329</f>
        <v>0</v>
      </c>
      <c r="J68" s="55">
        <f>Jessore!J329</f>
        <v>0</v>
      </c>
      <c r="K68" s="20">
        <f>Jessore!K329</f>
        <v>0</v>
      </c>
      <c r="L68" s="65">
        <f>Jessore!L329</f>
        <v>0</v>
      </c>
      <c r="M68" s="55">
        <f>Jessore!M329</f>
        <v>0</v>
      </c>
      <c r="N68" s="20">
        <f>Jessore!N329</f>
        <v>0</v>
      </c>
      <c r="O68" s="20">
        <f>Jessore!O329</f>
        <v>0</v>
      </c>
      <c r="P68" s="20">
        <f>Jessore!P329</f>
        <v>0</v>
      </c>
      <c r="Q68" s="65" t="e">
        <f>Jessore!Q329</f>
        <v>#DIV/0!</v>
      </c>
      <c r="R68" s="2">
        <f>Jessore!R329</f>
        <v>0</v>
      </c>
    </row>
    <row r="69" spans="1:18" x14ac:dyDescent="0.25">
      <c r="A69" s="2">
        <v>58</v>
      </c>
      <c r="B69" s="4" t="str">
        <f>Jessore!B330</f>
        <v>241474044-Nutunhat RHD-Bagerhat Rd.</v>
      </c>
      <c r="C69" s="2">
        <f>Jessore!C330</f>
        <v>0</v>
      </c>
      <c r="D69" s="20">
        <f>Jessore!D330</f>
        <v>0</v>
      </c>
      <c r="E69" s="20">
        <f>Jessore!E330</f>
        <v>0</v>
      </c>
      <c r="F69" s="23">
        <f>Jessore!F330</f>
        <v>0</v>
      </c>
      <c r="G69" s="20">
        <f>Jessore!G330</f>
        <v>0</v>
      </c>
      <c r="H69" s="55">
        <f>Jessore!H330</f>
        <v>0</v>
      </c>
      <c r="I69" s="60">
        <f>Jessore!I330</f>
        <v>0</v>
      </c>
      <c r="J69" s="55">
        <f>Jessore!J330</f>
        <v>0</v>
      </c>
      <c r="K69" s="20">
        <f>Jessore!K330</f>
        <v>0</v>
      </c>
      <c r="L69" s="65">
        <f>Jessore!L330</f>
        <v>0</v>
      </c>
      <c r="M69" s="55">
        <f>Jessore!M330</f>
        <v>0</v>
      </c>
      <c r="N69" s="20">
        <f>Jessore!N330</f>
        <v>0</v>
      </c>
      <c r="O69" s="20">
        <f>Jessore!O330</f>
        <v>0</v>
      </c>
      <c r="P69" s="20">
        <f>Jessore!P330</f>
        <v>0</v>
      </c>
      <c r="Q69" s="65" t="e">
        <f>Jessore!Q330</f>
        <v>#DIV/0!</v>
      </c>
      <c r="R69" s="2">
        <f>Jessore!R330</f>
        <v>0</v>
      </c>
    </row>
    <row r="70" spans="1:18" x14ac:dyDescent="0.25">
      <c r="A70" s="2">
        <v>59</v>
      </c>
      <c r="B70" s="4" t="str">
        <f>Jessore!B331</f>
        <v>241475083-Beltola -Khmalpur Rd.</v>
      </c>
      <c r="C70" s="2">
        <f>Jessore!C331</f>
        <v>0</v>
      </c>
      <c r="D70" s="20">
        <f>Jessore!D331</f>
        <v>0</v>
      </c>
      <c r="E70" s="20">
        <f>Jessore!E331</f>
        <v>0</v>
      </c>
      <c r="F70" s="23">
        <f>Jessore!F331</f>
        <v>0</v>
      </c>
      <c r="G70" s="20">
        <f>Jessore!G331</f>
        <v>0</v>
      </c>
      <c r="H70" s="55">
        <f>Jessore!H331</f>
        <v>0</v>
      </c>
      <c r="I70" s="60">
        <f>Jessore!I331</f>
        <v>0</v>
      </c>
      <c r="J70" s="55">
        <f>Jessore!J331</f>
        <v>0</v>
      </c>
      <c r="K70" s="20">
        <f>Jessore!K331</f>
        <v>0</v>
      </c>
      <c r="L70" s="65">
        <f>Jessore!L331</f>
        <v>0</v>
      </c>
      <c r="M70" s="55">
        <f>Jessore!M331</f>
        <v>0</v>
      </c>
      <c r="N70" s="20">
        <f>Jessore!N331</f>
        <v>0</v>
      </c>
      <c r="O70" s="20">
        <f>Jessore!O331</f>
        <v>0</v>
      </c>
      <c r="P70" s="20">
        <f>Jessore!P331</f>
        <v>0</v>
      </c>
      <c r="Q70" s="65" t="e">
        <f>Jessore!Q331</f>
        <v>#DIV/0!</v>
      </c>
      <c r="R70" s="2">
        <f>Jessore!R331</f>
        <v>0</v>
      </c>
    </row>
    <row r="71" spans="1:18" s="3" customFormat="1" ht="25.5" customHeight="1" x14ac:dyDescent="0.25">
      <c r="A71" s="136" t="s">
        <v>16</v>
      </c>
      <c r="B71" s="136"/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</row>
    <row r="72" spans="1:18" s="3" customFormat="1" ht="15" thickBot="1" x14ac:dyDescent="0.3">
      <c r="A72" s="2">
        <v>60</v>
      </c>
      <c r="B72" s="4" t="str">
        <f>Jessore!B407</f>
        <v>Tree Plantation</v>
      </c>
      <c r="C72" s="2">
        <f>Jessore!C407</f>
        <v>0</v>
      </c>
      <c r="D72" s="20">
        <f>Jessore!D407</f>
        <v>0</v>
      </c>
      <c r="E72" s="20">
        <f>Jessore!E407</f>
        <v>0</v>
      </c>
      <c r="F72" s="23">
        <f>Jessore!F407</f>
        <v>0</v>
      </c>
      <c r="G72" s="20">
        <f>Jessore!G407</f>
        <v>0</v>
      </c>
      <c r="H72" s="55">
        <f>Jessore!H407</f>
        <v>0</v>
      </c>
      <c r="I72" s="60">
        <f>Jessore!I407</f>
        <v>0</v>
      </c>
      <c r="J72" s="55">
        <f>Jessore!J407</f>
        <v>0</v>
      </c>
      <c r="K72" s="20">
        <f>Jessore!K407</f>
        <v>0</v>
      </c>
      <c r="L72" s="65">
        <f>Jessore!L407</f>
        <v>0</v>
      </c>
      <c r="M72" s="55">
        <f>Jessore!M407</f>
        <v>0</v>
      </c>
      <c r="N72" s="20">
        <f>Jessore!N407</f>
        <v>0</v>
      </c>
      <c r="O72" s="20">
        <f>Jessore!O407</f>
        <v>0</v>
      </c>
      <c r="P72" s="20">
        <f>Jessore!P407</f>
        <v>0</v>
      </c>
      <c r="Q72" s="65" t="e">
        <f>Jessore!Q407</f>
        <v>#DIV/0!</v>
      </c>
      <c r="R72" s="2">
        <f>Jessore!R407</f>
        <v>0</v>
      </c>
    </row>
    <row r="73" spans="1:18" s="38" customFormat="1" ht="15.75" thickBot="1" x14ac:dyDescent="0.3">
      <c r="A73" s="168" t="s">
        <v>10</v>
      </c>
      <c r="B73" s="169"/>
      <c r="C73" s="54"/>
      <c r="D73" s="35">
        <f>SUM(D7:D72)</f>
        <v>26.130000000000003</v>
      </c>
      <c r="E73" s="35">
        <f>SUM(E7:E72)</f>
        <v>0</v>
      </c>
      <c r="F73" s="36">
        <f>SUM(F7:F72)</f>
        <v>0</v>
      </c>
      <c r="G73" s="35">
        <f>SUM(G7:G72)</f>
        <v>1495.3179999999998</v>
      </c>
      <c r="H73" s="58"/>
      <c r="I73" s="63"/>
      <c r="J73" s="58"/>
      <c r="K73" s="35">
        <f>SUM(K7:K72)</f>
        <v>866.7700000000001</v>
      </c>
      <c r="L73" s="68">
        <f>AVERAGE(L7:L72)</f>
        <v>2.2500000000000003E-2</v>
      </c>
      <c r="M73" s="58"/>
      <c r="N73" s="35">
        <f t="shared" ref="N73:P73" si="0">SUM(N7:N72)</f>
        <v>0</v>
      </c>
      <c r="O73" s="35">
        <f t="shared" si="0"/>
        <v>54.884999999999998</v>
      </c>
      <c r="P73" s="35">
        <f t="shared" si="0"/>
        <v>-54.884999999999998</v>
      </c>
      <c r="Q73" s="68">
        <f>O73/K73</f>
        <v>6.3321296306978775E-2</v>
      </c>
      <c r="R73" s="37"/>
    </row>
  </sheetData>
  <mergeCells count="27">
    <mergeCell ref="A6:R6"/>
    <mergeCell ref="A47:R47"/>
    <mergeCell ref="A50:R50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73:B73"/>
    <mergeCell ref="A27:R27"/>
    <mergeCell ref="A12:R12"/>
    <mergeCell ref="A71:R71"/>
    <mergeCell ref="A53:R53"/>
    <mergeCell ref="A1:R1"/>
    <mergeCell ref="P3:P4"/>
    <mergeCell ref="R2:R4"/>
    <mergeCell ref="D3:F3"/>
    <mergeCell ref="G3:G4"/>
    <mergeCell ref="A2:A4"/>
    <mergeCell ref="B2:B4"/>
    <mergeCell ref="D2:G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zoomScaleNormal="100" zoomScaleSheetLayoutView="100" workbookViewId="0">
      <pane ySplit="5" topLeftCell="A15" activePane="bottomLeft" state="frozen"/>
      <selection pane="bottomLeft" activeCell="R15" sqref="R15:R16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5.5703125" style="16" customWidth="1"/>
    <col min="4" max="5" width="9.140625" style="16"/>
    <col min="6" max="6" width="5.7109375" style="26" customWidth="1"/>
    <col min="7" max="7" width="9.140625" style="16"/>
    <col min="8" max="8" width="12.28515625" style="84" customWidth="1"/>
    <col min="9" max="9" width="14.28515625" style="16" customWidth="1"/>
    <col min="10" max="10" width="11.140625" style="84" customWidth="1"/>
    <col min="11" max="11" width="13.42578125" style="16" customWidth="1"/>
    <col min="12" max="12" width="11" style="86" customWidth="1"/>
    <col min="13" max="13" width="16.42578125" style="84" customWidth="1"/>
    <col min="14" max="14" width="13.7109375" style="16" customWidth="1"/>
    <col min="15" max="15" width="13" style="16" customWidth="1"/>
    <col min="16" max="16" width="13.5703125" style="16" customWidth="1"/>
    <col min="17" max="17" width="11.7109375" style="86" customWidth="1"/>
    <col min="18" max="18" width="12.42578125" style="16" customWidth="1"/>
    <col min="19" max="16384" width="9.140625" style="16"/>
  </cols>
  <sheetData>
    <row r="1" spans="1:22" s="13" customFormat="1" ht="21" customHeight="1" thickBot="1" x14ac:dyDescent="0.3">
      <c r="A1" s="135" t="s">
        <v>31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22" s="13" customFormat="1" ht="32.25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  <c r="S2" s="12"/>
      <c r="T2" s="12"/>
      <c r="U2" s="12"/>
      <c r="V2" s="12"/>
    </row>
    <row r="3" spans="1:22" s="13" customFormat="1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22" s="13" customFormat="1" ht="32.25" customHeight="1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25" t="s">
        <v>8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</row>
    <row r="7" spans="1:22" s="13" customFormat="1" ht="14.25" x14ac:dyDescent="0.25">
      <c r="A7" s="10">
        <v>1</v>
      </c>
      <c r="B7" s="14" t="str">
        <f>Jessore!B26</f>
        <v>241612008-Monirampur-Mukterpur Road</v>
      </c>
      <c r="C7" s="10">
        <f>Jessore!C26</f>
        <v>0</v>
      </c>
      <c r="D7" s="15">
        <f>Jessore!D26</f>
        <v>0</v>
      </c>
      <c r="E7" s="15">
        <f>Jessore!E26</f>
        <v>0</v>
      </c>
      <c r="F7" s="25">
        <f>Jessore!F26</f>
        <v>0</v>
      </c>
      <c r="G7" s="15">
        <f>Jessore!G26</f>
        <v>0</v>
      </c>
      <c r="H7" s="83">
        <f>Jessore!H26</f>
        <v>0</v>
      </c>
      <c r="I7" s="15">
        <f>Jessore!I26</f>
        <v>0</v>
      </c>
      <c r="J7" s="83">
        <f>Jessore!J26</f>
        <v>0</v>
      </c>
      <c r="K7" s="15">
        <f>Jessore!K26</f>
        <v>0</v>
      </c>
      <c r="L7" s="85">
        <f>Jessore!L26</f>
        <v>0</v>
      </c>
      <c r="M7" s="83">
        <f>Jessore!M26</f>
        <v>0</v>
      </c>
      <c r="N7" s="15">
        <f>Jessore!N26</f>
        <v>0</v>
      </c>
      <c r="O7" s="15">
        <f>Jessore!O26</f>
        <v>0</v>
      </c>
      <c r="P7" s="15">
        <f>Jessore!P26</f>
        <v>0</v>
      </c>
      <c r="Q7" s="85" t="e">
        <f>Jessore!Q26</f>
        <v>#DIV/0!</v>
      </c>
      <c r="R7" s="11">
        <f>Jessore!R26</f>
        <v>0</v>
      </c>
    </row>
    <row r="8" spans="1:22" s="13" customFormat="1" ht="28.5" x14ac:dyDescent="0.25">
      <c r="A8" s="11">
        <v>2</v>
      </c>
      <c r="B8" s="14" t="str">
        <f>Jessore!B27</f>
        <v>241612018-Dighirpar-Dumurkhali Bazar Road</v>
      </c>
      <c r="C8" s="10">
        <f>Jessore!C27</f>
        <v>0</v>
      </c>
      <c r="D8" s="15">
        <f>Jessore!D27</f>
        <v>0</v>
      </c>
      <c r="E8" s="15">
        <f>Jessore!E27</f>
        <v>0</v>
      </c>
      <c r="F8" s="25">
        <f>Jessore!F27</f>
        <v>0</v>
      </c>
      <c r="G8" s="15">
        <f>Jessore!G27</f>
        <v>0</v>
      </c>
      <c r="H8" s="83">
        <f>Jessore!H27</f>
        <v>0</v>
      </c>
      <c r="I8" s="15">
        <f>Jessore!I27</f>
        <v>0</v>
      </c>
      <c r="J8" s="83">
        <f>Jessore!J27</f>
        <v>0</v>
      </c>
      <c r="K8" s="15">
        <f>Jessore!K27</f>
        <v>0</v>
      </c>
      <c r="L8" s="85">
        <f>Jessore!L27</f>
        <v>0</v>
      </c>
      <c r="M8" s="83">
        <f>Jessore!M27</f>
        <v>0</v>
      </c>
      <c r="N8" s="15">
        <f>Jessore!N27</f>
        <v>0</v>
      </c>
      <c r="O8" s="15">
        <f>Jessore!O27</f>
        <v>0</v>
      </c>
      <c r="P8" s="15">
        <f>Jessore!P27</f>
        <v>0</v>
      </c>
      <c r="Q8" s="85" t="e">
        <f>Jessore!Q27</f>
        <v>#DIV/0!</v>
      </c>
      <c r="R8" s="11">
        <f>Jessore!R27</f>
        <v>0</v>
      </c>
    </row>
    <row r="9" spans="1:22" s="21" customFormat="1" ht="25.5" customHeight="1" x14ac:dyDescent="0.25">
      <c r="A9" s="125" t="s">
        <v>7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</row>
    <row r="10" spans="1:22" s="3" customFormat="1" ht="57" x14ac:dyDescent="0.25">
      <c r="A10" s="2">
        <v>3</v>
      </c>
      <c r="B10" s="4" t="str">
        <f>Jessore!B91</f>
        <v>241613001-Improvement of Bhojgati UP-Basudevpur Bazar via Kashimnagar UP Road From Ch. 3500-6420m</v>
      </c>
      <c r="C10" s="2" t="str">
        <f>Jessore!C91</f>
        <v>KDRIDP/Jess/W-03/2016-17</v>
      </c>
      <c r="D10" s="5">
        <f>Jessore!D91</f>
        <v>2.92</v>
      </c>
      <c r="E10" s="5">
        <f>Jessore!E91</f>
        <v>0</v>
      </c>
      <c r="F10" s="22">
        <f>Jessore!F91</f>
        <v>0</v>
      </c>
      <c r="G10" s="5">
        <f>Jessore!G91</f>
        <v>176.63</v>
      </c>
      <c r="H10" s="71">
        <f>Jessore!H91</f>
        <v>42867</v>
      </c>
      <c r="I10" s="5" t="str">
        <f>Jessore!I91</f>
        <v>M/S Biswajit Constroction, 9 Rail Road, Jessore</v>
      </c>
      <c r="J10" s="71">
        <f>Jessore!J91</f>
        <v>42887</v>
      </c>
      <c r="K10" s="5">
        <f>Jessore!K91</f>
        <v>168.71</v>
      </c>
      <c r="L10" s="77">
        <f>Jessore!L91</f>
        <v>1</v>
      </c>
      <c r="M10" s="71">
        <f>Jessore!M91</f>
        <v>43216</v>
      </c>
      <c r="N10" s="5">
        <f>Jessore!N91</f>
        <v>168.67</v>
      </c>
      <c r="O10" s="5">
        <f>Jessore!O91</f>
        <v>168.67</v>
      </c>
      <c r="P10" s="5">
        <f>Jessore!P91</f>
        <v>0</v>
      </c>
      <c r="Q10" s="77">
        <f>Jessore!Q91</f>
        <v>0.99976290676308444</v>
      </c>
      <c r="R10" s="2" t="str">
        <f>Jessore!R91</f>
        <v>Final</v>
      </c>
    </row>
    <row r="11" spans="1:22" s="3" customFormat="1" ht="28.5" x14ac:dyDescent="0.25">
      <c r="A11" s="2">
        <v>4</v>
      </c>
      <c r="B11" s="4" t="str">
        <f>Jessore!B92</f>
        <v>241613002-Chalkidanga Bazar-Rohita UP via Kashimnagar UP Road</v>
      </c>
      <c r="C11" s="2">
        <f>Jessore!C92</f>
        <v>0</v>
      </c>
      <c r="D11" s="5">
        <f>Jessore!D92</f>
        <v>0</v>
      </c>
      <c r="E11" s="5">
        <f>Jessore!E92</f>
        <v>0</v>
      </c>
      <c r="F11" s="22">
        <f>Jessore!F92</f>
        <v>0</v>
      </c>
      <c r="G11" s="5">
        <f>Jessore!G92</f>
        <v>0</v>
      </c>
      <c r="H11" s="71">
        <f>Jessore!H92</f>
        <v>0</v>
      </c>
      <c r="I11" s="5">
        <f>Jessore!I92</f>
        <v>0</v>
      </c>
      <c r="J11" s="71">
        <f>Jessore!J92</f>
        <v>0</v>
      </c>
      <c r="K11" s="5">
        <f>Jessore!K92</f>
        <v>0</v>
      </c>
      <c r="L11" s="77">
        <f>Jessore!L92</f>
        <v>0</v>
      </c>
      <c r="M11" s="71">
        <f>Jessore!M92</f>
        <v>0</v>
      </c>
      <c r="N11" s="5">
        <f>Jessore!N92</f>
        <v>0</v>
      </c>
      <c r="O11" s="5">
        <f>Jessore!O92</f>
        <v>0</v>
      </c>
      <c r="P11" s="5">
        <f>Jessore!P92</f>
        <v>0</v>
      </c>
      <c r="Q11" s="77" t="e">
        <f>Jessore!Q92</f>
        <v>#DIV/0!</v>
      </c>
      <c r="R11" s="2">
        <f>Jessore!R92</f>
        <v>0</v>
      </c>
    </row>
    <row r="12" spans="1:22" s="3" customFormat="1" ht="28.5" x14ac:dyDescent="0.25">
      <c r="A12" s="2">
        <v>5</v>
      </c>
      <c r="B12" s="4" t="str">
        <f>Jessore!B93</f>
        <v>241613003-Ramnagar Bazar(Shyamkur)-Chaluahati UP via Pardia Road</v>
      </c>
      <c r="C12" s="2">
        <f>Jessore!C93</f>
        <v>0</v>
      </c>
      <c r="D12" s="5">
        <f>Jessore!D93</f>
        <v>0</v>
      </c>
      <c r="E12" s="5">
        <f>Jessore!E93</f>
        <v>0</v>
      </c>
      <c r="F12" s="22">
        <f>Jessore!F93</f>
        <v>0</v>
      </c>
      <c r="G12" s="5">
        <f>Jessore!G93</f>
        <v>0</v>
      </c>
      <c r="H12" s="71">
        <f>Jessore!H93</f>
        <v>0</v>
      </c>
      <c r="I12" s="5">
        <f>Jessore!I93</f>
        <v>0</v>
      </c>
      <c r="J12" s="71">
        <f>Jessore!J93</f>
        <v>0</v>
      </c>
      <c r="K12" s="5">
        <f>Jessore!K93</f>
        <v>0</v>
      </c>
      <c r="L12" s="77">
        <f>Jessore!L93</f>
        <v>0</v>
      </c>
      <c r="M12" s="71">
        <f>Jessore!M93</f>
        <v>0</v>
      </c>
      <c r="N12" s="5">
        <f>Jessore!N93</f>
        <v>0</v>
      </c>
      <c r="O12" s="5">
        <f>Jessore!O93</f>
        <v>0</v>
      </c>
      <c r="P12" s="5">
        <f>Jessore!P93</f>
        <v>0</v>
      </c>
      <c r="Q12" s="77" t="e">
        <f>Jessore!Q93</f>
        <v>#DIV/0!</v>
      </c>
      <c r="R12" s="2">
        <f>Jessore!R93</f>
        <v>0</v>
      </c>
    </row>
    <row r="13" spans="1:22" s="3" customFormat="1" ht="71.25" x14ac:dyDescent="0.25">
      <c r="A13" s="2">
        <v>6</v>
      </c>
      <c r="B13" s="4" t="str">
        <f>Jessore!B94</f>
        <v>241613006-mprovement of Chalkidanga Bazer-Haridashkati UP via Joypur bazar Road From Ch. 4371-5800m</v>
      </c>
      <c r="C13" s="2" t="str">
        <f>Jessore!C94</f>
        <v>KDRIDP/Jess/W-44/2017-18</v>
      </c>
      <c r="D13" s="5">
        <f>Jessore!D94</f>
        <v>1.429</v>
      </c>
      <c r="E13" s="5">
        <f>Jessore!E94</f>
        <v>0</v>
      </c>
      <c r="F13" s="22">
        <f>Jessore!F94</f>
        <v>0</v>
      </c>
      <c r="G13" s="5">
        <f>Jessore!G94</f>
        <v>92.44</v>
      </c>
      <c r="H13" s="71">
        <f>Jessore!H94</f>
        <v>43038</v>
      </c>
      <c r="I13" s="5" t="str">
        <f>Jessore!I94</f>
        <v>M/S L Rahaman Enterprise, R. N Road Jessore</v>
      </c>
      <c r="J13" s="71">
        <f>Jessore!J94</f>
        <v>43065</v>
      </c>
      <c r="K13" s="5">
        <f>Jessore!K94</f>
        <v>91.41</v>
      </c>
      <c r="L13" s="77">
        <f>Jessore!L94</f>
        <v>1</v>
      </c>
      <c r="M13" s="71">
        <f>Jessore!M94</f>
        <v>43296</v>
      </c>
      <c r="N13" s="5">
        <f>Jessore!N94</f>
        <v>0</v>
      </c>
      <c r="O13" s="5">
        <f>Jessore!O94</f>
        <v>49.86</v>
      </c>
      <c r="P13" s="5">
        <f>Jessore!P94</f>
        <v>-49.86</v>
      </c>
      <c r="Q13" s="77">
        <f>Jessore!Q94</f>
        <v>0.54545454545454541</v>
      </c>
      <c r="R13" s="2">
        <f>Jessore!R94</f>
        <v>0</v>
      </c>
    </row>
    <row r="14" spans="1:22" s="3" customFormat="1" ht="71.25" x14ac:dyDescent="0.25">
      <c r="A14" s="2">
        <v>7</v>
      </c>
      <c r="B14" s="4" t="str">
        <f>Jessore!B95</f>
        <v>241613009-Improvement of Nehalpur UP-Hazirhat bazar via Kultia UP Road From Ch. 00-3557m</v>
      </c>
      <c r="C14" s="2" t="str">
        <f>Jessore!C95</f>
        <v>KDRIDP/Jess/W-04/2016-17</v>
      </c>
      <c r="D14" s="5">
        <f>Jessore!D95</f>
        <v>3.5569999999999999</v>
      </c>
      <c r="E14" s="5">
        <f>Jessore!E95</f>
        <v>0</v>
      </c>
      <c r="F14" s="22">
        <f>Jessore!F95</f>
        <v>0</v>
      </c>
      <c r="G14" s="5">
        <f>Jessore!G95</f>
        <v>231.18</v>
      </c>
      <c r="H14" s="71">
        <f>Jessore!H95</f>
        <v>43030</v>
      </c>
      <c r="I14" s="5" t="str">
        <f>Jessore!I95</f>
        <v>M/S Motinur Rahaman Nannu, 57, Chalk Bazar, Faridpur</v>
      </c>
      <c r="J14" s="71">
        <f>Jessore!J95</f>
        <v>43055</v>
      </c>
      <c r="K14" s="5">
        <f>Jessore!K95</f>
        <v>250.7</v>
      </c>
      <c r="L14" s="77">
        <f>Jessore!L95</f>
        <v>0.6</v>
      </c>
      <c r="M14" s="71">
        <f>Jessore!M95</f>
        <v>43143</v>
      </c>
      <c r="N14" s="5">
        <f>Jessore!N95</f>
        <v>0</v>
      </c>
      <c r="O14" s="5">
        <f>Jessore!O95</f>
        <v>125.52</v>
      </c>
      <c r="P14" s="5">
        <f>Jessore!P95</f>
        <v>-125.52</v>
      </c>
      <c r="Q14" s="77">
        <f>Jessore!Q95</f>
        <v>0.50067810131631429</v>
      </c>
      <c r="R14" s="2">
        <f>Jessore!R95</f>
        <v>0</v>
      </c>
    </row>
    <row r="15" spans="1:22" s="3" customFormat="1" ht="57" x14ac:dyDescent="0.25">
      <c r="A15" s="177">
        <v>8</v>
      </c>
      <c r="B15" s="4" t="str">
        <f>Jessore!B96</f>
        <v>241613011-Improvement of Sundalpur bazar-Haridashkati UP via Salimpur Road From Ch. 9050-10920m. [Salvage Cost Tk. 1,73,331.00]</v>
      </c>
      <c r="C15" s="175" t="str">
        <f>Jessore!C96</f>
        <v>KDRIDP/Jess/W-103/2017-18</v>
      </c>
      <c r="D15" s="5">
        <f>Jessore!D96</f>
        <v>1.87</v>
      </c>
      <c r="E15" s="5">
        <f>Jessore!E96</f>
        <v>0</v>
      </c>
      <c r="F15" s="22">
        <f>Jessore!F96</f>
        <v>0</v>
      </c>
      <c r="G15" s="5">
        <f>Jessore!G96</f>
        <v>137.88999999999999</v>
      </c>
      <c r="H15" s="173">
        <f>Jessore!H96</f>
        <v>0</v>
      </c>
      <c r="I15" s="183">
        <f>Jessore!I96</f>
        <v>0</v>
      </c>
      <c r="J15" s="173">
        <f>Jessore!J96</f>
        <v>0</v>
      </c>
      <c r="K15" s="183">
        <f>Jessore!K96</f>
        <v>0</v>
      </c>
      <c r="L15" s="181">
        <f>Jessore!L96</f>
        <v>0</v>
      </c>
      <c r="M15" s="173">
        <f>Jessore!M96</f>
        <v>0</v>
      </c>
      <c r="N15" s="5">
        <f>Jessore!N96</f>
        <v>0</v>
      </c>
      <c r="O15" s="5">
        <f>Jessore!O96</f>
        <v>0</v>
      </c>
      <c r="P15" s="5">
        <f>Jessore!P96</f>
        <v>0</v>
      </c>
      <c r="Q15" s="77" t="e">
        <f>Jessore!Q96</f>
        <v>#DIV/0!</v>
      </c>
      <c r="R15" s="175" t="str">
        <f>Jessore!R96</f>
        <v>Tender will be Recceived on Dated 25/06/2018</v>
      </c>
    </row>
    <row r="16" spans="1:22" s="3" customFormat="1" ht="42.75" x14ac:dyDescent="0.25">
      <c r="A16" s="178"/>
      <c r="B16" s="4" t="str">
        <f>Jessore!B97</f>
        <v>241613019-Improvement of Khanpur UP-Horidaskati UP Road From Ch. 2550-3380m. [Salvage Cost Tk. 13,90,230.00]</v>
      </c>
      <c r="C16" s="176"/>
      <c r="D16" s="5">
        <f>Jessore!D97</f>
        <v>0.83</v>
      </c>
      <c r="E16" s="5">
        <f>Jessore!E97</f>
        <v>0</v>
      </c>
      <c r="F16" s="22">
        <f>Jessore!F97</f>
        <v>0</v>
      </c>
      <c r="G16" s="5">
        <f>Jessore!G97</f>
        <v>61.04</v>
      </c>
      <c r="H16" s="174"/>
      <c r="I16" s="184"/>
      <c r="J16" s="174"/>
      <c r="K16" s="184"/>
      <c r="L16" s="182"/>
      <c r="M16" s="174"/>
      <c r="N16" s="5">
        <f>Jessore!N97</f>
        <v>0</v>
      </c>
      <c r="O16" s="5">
        <f>Jessore!O97</f>
        <v>0</v>
      </c>
      <c r="P16" s="5">
        <f>Jessore!P97</f>
        <v>0</v>
      </c>
      <c r="Q16" s="77" t="e">
        <f>Jessore!Q97</f>
        <v>#DIV/0!</v>
      </c>
      <c r="R16" s="176"/>
    </row>
    <row r="17" spans="1:18" s="3" customFormat="1" ht="71.25" x14ac:dyDescent="0.25">
      <c r="A17" s="2">
        <v>9</v>
      </c>
      <c r="B17" s="4" t="str">
        <f>Jessore!B98</f>
        <v>241613012-Improvement of Bhojgati UP-Dhakuria UP via Horergati Road From Ch. 1000-4810m. [Salvage Cost Tk. 3,15,834.00]</v>
      </c>
      <c r="C17" s="2" t="str">
        <f>Jessore!C98</f>
        <v>KDRIDP/Jess/W-79/2017-18</v>
      </c>
      <c r="D17" s="5">
        <f>Jessore!D98</f>
        <v>3.81</v>
      </c>
      <c r="E17" s="5">
        <f>Jessore!E98</f>
        <v>0</v>
      </c>
      <c r="F17" s="22">
        <f>Jessore!F98</f>
        <v>0</v>
      </c>
      <c r="G17" s="5">
        <f>Jessore!G98</f>
        <v>270.36</v>
      </c>
      <c r="H17" s="71">
        <f>Jessore!H98</f>
        <v>0</v>
      </c>
      <c r="I17" s="5">
        <f>Jessore!I98</f>
        <v>0</v>
      </c>
      <c r="J17" s="71">
        <f>Jessore!J98</f>
        <v>0</v>
      </c>
      <c r="K17" s="5">
        <f>Jessore!K98</f>
        <v>0</v>
      </c>
      <c r="L17" s="77">
        <f>Jessore!L98</f>
        <v>0</v>
      </c>
      <c r="M17" s="71">
        <f>Jessore!M98</f>
        <v>0</v>
      </c>
      <c r="N17" s="5">
        <f>Jessore!N98</f>
        <v>0</v>
      </c>
      <c r="O17" s="5">
        <f>Jessore!O98</f>
        <v>0</v>
      </c>
      <c r="P17" s="5">
        <f>Jessore!P98</f>
        <v>0</v>
      </c>
      <c r="Q17" s="77" t="e">
        <f>Jessore!Q98</f>
        <v>#DIV/0!</v>
      </c>
      <c r="R17" s="2" t="str">
        <f>Jessore!R98</f>
        <v>Tender will be Recceived on Dated 17/05/2018</v>
      </c>
    </row>
    <row r="18" spans="1:18" s="3" customFormat="1" ht="57" x14ac:dyDescent="0.25">
      <c r="A18" s="2">
        <v>10</v>
      </c>
      <c r="B18" s="4" t="str">
        <f>Jessore!B99</f>
        <v>241613013-Improvement of Tangramari-Khedapara U.P.via Jalalpur Road From Ch. 00-2120m. [Salvage Cost Tk. 54,342.00]</v>
      </c>
      <c r="C18" s="2" t="str">
        <f>Jessore!C99</f>
        <v>KDRIDP/Jess/W-77/2017-18</v>
      </c>
      <c r="D18" s="5">
        <f>Jessore!D99</f>
        <v>2.12</v>
      </c>
      <c r="E18" s="5">
        <f>Jessore!E99</f>
        <v>0</v>
      </c>
      <c r="F18" s="22">
        <f>Jessore!F99</f>
        <v>0</v>
      </c>
      <c r="G18" s="5">
        <f>Jessore!G99</f>
        <v>151.21</v>
      </c>
      <c r="H18" s="71">
        <f>Jessore!H99</f>
        <v>43247</v>
      </c>
      <c r="I18" s="5" t="str">
        <f>Jessore!I99</f>
        <v>M/S Biswajit Construction, 9 Rail Road, Jessore</v>
      </c>
      <c r="J18" s="71">
        <f>Jessore!J99</f>
        <v>0</v>
      </c>
      <c r="K18" s="5">
        <f>Jessore!K99</f>
        <v>155.72</v>
      </c>
      <c r="L18" s="77">
        <f>Jessore!L99</f>
        <v>0</v>
      </c>
      <c r="M18" s="71">
        <f>Jessore!M99</f>
        <v>0</v>
      </c>
      <c r="N18" s="5">
        <f>Jessore!N99</f>
        <v>0</v>
      </c>
      <c r="O18" s="5">
        <f>Jessore!O99</f>
        <v>0</v>
      </c>
      <c r="P18" s="5">
        <f>Jessore!P99</f>
        <v>0</v>
      </c>
      <c r="Q18" s="77">
        <f>Jessore!Q99</f>
        <v>0</v>
      </c>
      <c r="R18" s="2" t="str">
        <f>Jessore!R99</f>
        <v>NOA Date 14/06/2018</v>
      </c>
    </row>
    <row r="19" spans="1:18" s="3" customFormat="1" ht="28.5" x14ac:dyDescent="0.25">
      <c r="A19" s="2">
        <v>11</v>
      </c>
      <c r="B19" s="4" t="str">
        <f>Jessore!B100</f>
        <v>241613014-Shyamkur Up-Chandipur via Lakkanpur Road</v>
      </c>
      <c r="C19" s="2">
        <f>Jessore!C100</f>
        <v>0</v>
      </c>
      <c r="D19" s="5">
        <f>Jessore!D100</f>
        <v>0</v>
      </c>
      <c r="E19" s="5">
        <f>Jessore!E100</f>
        <v>0</v>
      </c>
      <c r="F19" s="22">
        <f>Jessore!F100</f>
        <v>0</v>
      </c>
      <c r="G19" s="5">
        <f>Jessore!G100</f>
        <v>0</v>
      </c>
      <c r="H19" s="71">
        <f>Jessore!H100</f>
        <v>0</v>
      </c>
      <c r="I19" s="5">
        <f>Jessore!I100</f>
        <v>0</v>
      </c>
      <c r="J19" s="71">
        <f>Jessore!J100</f>
        <v>0</v>
      </c>
      <c r="K19" s="5">
        <f>Jessore!K100</f>
        <v>0</v>
      </c>
      <c r="L19" s="77">
        <f>Jessore!L100</f>
        <v>0</v>
      </c>
      <c r="M19" s="71">
        <f>Jessore!M100</f>
        <v>0</v>
      </c>
      <c r="N19" s="5">
        <f>Jessore!N100</f>
        <v>0</v>
      </c>
      <c r="O19" s="5">
        <f>Jessore!O100</f>
        <v>0</v>
      </c>
      <c r="P19" s="5">
        <f>Jessore!P100</f>
        <v>0</v>
      </c>
      <c r="Q19" s="77" t="e">
        <f>Jessore!Q100</f>
        <v>#DIV/0!</v>
      </c>
      <c r="R19" s="2">
        <f>Jessore!R100</f>
        <v>0</v>
      </c>
    </row>
    <row r="20" spans="1:18" s="3" customFormat="1" ht="85.5" x14ac:dyDescent="0.25">
      <c r="A20" s="2">
        <v>12</v>
      </c>
      <c r="B20" s="4" t="str">
        <f>Jessore!B101</f>
        <v>241613016-Improvement of Muragacha-Horihornagor U.P.via Modonpur Road From Ch. 1000-2695m. [Salvage Cost Tk. 13,90,230.00]</v>
      </c>
      <c r="C20" s="2" t="str">
        <f>Jessore!C101</f>
        <v>KDRIDP/Jess/W-45/2017-18</v>
      </c>
      <c r="D20" s="5">
        <f>Jessore!D101</f>
        <v>1.6950000000000001</v>
      </c>
      <c r="E20" s="5">
        <f>Jessore!E101</f>
        <v>0</v>
      </c>
      <c r="F20" s="22">
        <f>Jessore!F101</f>
        <v>0</v>
      </c>
      <c r="G20" s="5">
        <f>Jessore!G101</f>
        <v>116.18</v>
      </c>
      <c r="H20" s="71">
        <f>Jessore!H101</f>
        <v>43038</v>
      </c>
      <c r="I20" s="5" t="str">
        <f>Jessore!I101</f>
        <v>M/S Alif Enterprise, Chapatala, Mirzapur, Jhikorgacha, Jessore</v>
      </c>
      <c r="J20" s="71">
        <f>Jessore!J101</f>
        <v>43069</v>
      </c>
      <c r="K20" s="5">
        <f>Jessore!K101</f>
        <v>111.33</v>
      </c>
      <c r="L20" s="77">
        <f>Jessore!L101</f>
        <v>0.45</v>
      </c>
      <c r="M20" s="71">
        <f>Jessore!M101</f>
        <v>43346</v>
      </c>
      <c r="N20" s="5">
        <f>Jessore!N101</f>
        <v>0</v>
      </c>
      <c r="O20" s="5">
        <f>Jessore!O101</f>
        <v>0</v>
      </c>
      <c r="P20" s="5">
        <f>Jessore!P101</f>
        <v>0</v>
      </c>
      <c r="Q20" s="77">
        <f>Jessore!Q101</f>
        <v>0</v>
      </c>
      <c r="R20" s="2">
        <f>Jessore!R101</f>
        <v>0</v>
      </c>
    </row>
    <row r="21" spans="1:18" s="3" customFormat="1" ht="28.5" x14ac:dyDescent="0.25">
      <c r="A21" s="2">
        <v>13</v>
      </c>
      <c r="B21" s="4" t="str">
        <f>Jessore!B102</f>
        <v>241613022-Nangro Bazar - Rashulpur via Jamtala Rd.</v>
      </c>
      <c r="C21" s="2">
        <f>Jessore!C102</f>
        <v>0</v>
      </c>
      <c r="D21" s="5">
        <f>Jessore!D102</f>
        <v>0</v>
      </c>
      <c r="E21" s="5">
        <f>Jessore!E102</f>
        <v>0</v>
      </c>
      <c r="F21" s="22">
        <f>Jessore!F102</f>
        <v>0</v>
      </c>
      <c r="G21" s="5">
        <f>Jessore!G102</f>
        <v>0</v>
      </c>
      <c r="H21" s="71">
        <f>Jessore!H102</f>
        <v>0</v>
      </c>
      <c r="I21" s="5">
        <f>Jessore!I102</f>
        <v>0</v>
      </c>
      <c r="J21" s="71">
        <f>Jessore!J102</f>
        <v>0</v>
      </c>
      <c r="K21" s="5">
        <f>Jessore!K102</f>
        <v>0</v>
      </c>
      <c r="L21" s="77">
        <f>Jessore!L102</f>
        <v>0</v>
      </c>
      <c r="M21" s="71">
        <f>Jessore!M102</f>
        <v>0</v>
      </c>
      <c r="N21" s="5">
        <f>Jessore!N102</f>
        <v>0</v>
      </c>
      <c r="O21" s="5">
        <f>Jessore!O102</f>
        <v>0</v>
      </c>
      <c r="P21" s="5">
        <f>Jessore!P102</f>
        <v>0</v>
      </c>
      <c r="Q21" s="77" t="e">
        <f>Jessore!Q102</f>
        <v>#DIV/0!</v>
      </c>
      <c r="R21" s="2">
        <f>Jessore!R102</f>
        <v>0</v>
      </c>
    </row>
    <row r="22" spans="1:18" s="21" customFormat="1" ht="25.5" customHeight="1" x14ac:dyDescent="0.25">
      <c r="A22" s="125" t="s">
        <v>11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</row>
    <row r="23" spans="1:18" s="3" customFormat="1" ht="14.25" x14ac:dyDescent="0.25">
      <c r="A23" s="2">
        <v>14</v>
      </c>
      <c r="B23" s="4" t="str">
        <f>Jessore!B233</f>
        <v>241614005-Monirampur College-Debidaspur</v>
      </c>
      <c r="C23" s="2">
        <f>Jessore!C233</f>
        <v>0</v>
      </c>
      <c r="D23" s="5">
        <f>Jessore!D233</f>
        <v>0</v>
      </c>
      <c r="E23" s="5">
        <f>Jessore!E233</f>
        <v>0</v>
      </c>
      <c r="F23" s="22">
        <f>Jessore!F233</f>
        <v>0</v>
      </c>
      <c r="G23" s="5">
        <f>Jessore!G233</f>
        <v>0</v>
      </c>
      <c r="H23" s="71">
        <f>Jessore!H233</f>
        <v>0</v>
      </c>
      <c r="I23" s="5">
        <f>Jessore!I233</f>
        <v>0</v>
      </c>
      <c r="J23" s="71">
        <f>Jessore!J233</f>
        <v>0</v>
      </c>
      <c r="K23" s="5">
        <f>Jessore!K233</f>
        <v>0</v>
      </c>
      <c r="L23" s="77">
        <f>Jessore!L233</f>
        <v>0</v>
      </c>
      <c r="M23" s="71">
        <f>Jessore!M233</f>
        <v>0</v>
      </c>
      <c r="N23" s="5">
        <f>Jessore!N233</f>
        <v>0</v>
      </c>
      <c r="O23" s="5">
        <f>Jessore!O233</f>
        <v>0</v>
      </c>
      <c r="P23" s="5">
        <f>Jessore!P233</f>
        <v>0</v>
      </c>
      <c r="Q23" s="77" t="e">
        <f>Jessore!Q233</f>
        <v>#DIV/0!</v>
      </c>
      <c r="R23" s="2">
        <f>Jessore!R233</f>
        <v>0</v>
      </c>
    </row>
    <row r="24" spans="1:18" s="3" customFormat="1" ht="85.5" x14ac:dyDescent="0.25">
      <c r="A24" s="2">
        <v>15</v>
      </c>
      <c r="B24" s="4" t="str">
        <f>Jessore!B234</f>
        <v>241614019-Improvement of Komolpur-Tazpur Road From Ch. 00-2000m [Salvage Cost Tk. 21,76,122.00]</v>
      </c>
      <c r="C24" s="2" t="str">
        <f>Jessore!C234</f>
        <v>KDRIDP/Jess/W-78/2017-18</v>
      </c>
      <c r="D24" s="5">
        <f>Jessore!D234</f>
        <v>2</v>
      </c>
      <c r="E24" s="5">
        <f>Jessore!E234</f>
        <v>0</v>
      </c>
      <c r="F24" s="22">
        <f>Jessore!F234</f>
        <v>0</v>
      </c>
      <c r="G24" s="5">
        <f>Jessore!G234</f>
        <v>143.16999999999999</v>
      </c>
      <c r="H24" s="71">
        <f>Jessore!H234</f>
        <v>43232</v>
      </c>
      <c r="I24" s="5" t="str">
        <f>Jessore!I234</f>
        <v>Sayed Nahid Hassan Keshabpur Bazar, Keshabpur, Jessore</v>
      </c>
      <c r="J24" s="71">
        <f>Jessore!J234</f>
        <v>0</v>
      </c>
      <c r="K24" s="5">
        <f>Jessore!K234</f>
        <v>150.25</v>
      </c>
      <c r="L24" s="77">
        <f>Jessore!L234</f>
        <v>0</v>
      </c>
      <c r="M24" s="71">
        <f>Jessore!M234</f>
        <v>0</v>
      </c>
      <c r="N24" s="5">
        <f>Jessore!N234</f>
        <v>0</v>
      </c>
      <c r="O24" s="5">
        <f>Jessore!O234</f>
        <v>0</v>
      </c>
      <c r="P24" s="5">
        <f>Jessore!P234</f>
        <v>0</v>
      </c>
      <c r="Q24" s="77">
        <f>Jessore!Q234</f>
        <v>0</v>
      </c>
      <c r="R24" s="2" t="str">
        <f>Jessore!R234</f>
        <v>NOA Date 27/05/2018</v>
      </c>
    </row>
    <row r="25" spans="1:18" s="3" customFormat="1" ht="14.25" x14ac:dyDescent="0.25">
      <c r="A25" s="2">
        <v>16</v>
      </c>
      <c r="B25" s="4" t="str">
        <f>Jessore!B235</f>
        <v>241614020-Chandipur-Hanuar Amtala</v>
      </c>
      <c r="C25" s="2">
        <f>Jessore!C235</f>
        <v>0</v>
      </c>
      <c r="D25" s="5">
        <f>Jessore!D235</f>
        <v>0</v>
      </c>
      <c r="E25" s="5">
        <f>Jessore!E235</f>
        <v>0</v>
      </c>
      <c r="F25" s="22">
        <f>Jessore!F235</f>
        <v>0</v>
      </c>
      <c r="G25" s="5">
        <f>Jessore!G235</f>
        <v>0</v>
      </c>
      <c r="H25" s="71">
        <f>Jessore!H235</f>
        <v>0</v>
      </c>
      <c r="I25" s="5">
        <f>Jessore!I235</f>
        <v>0</v>
      </c>
      <c r="J25" s="71">
        <f>Jessore!J235</f>
        <v>0</v>
      </c>
      <c r="K25" s="5">
        <f>Jessore!K235</f>
        <v>0</v>
      </c>
      <c r="L25" s="77">
        <f>Jessore!L235</f>
        <v>0</v>
      </c>
      <c r="M25" s="71">
        <f>Jessore!M235</f>
        <v>0</v>
      </c>
      <c r="N25" s="5">
        <f>Jessore!N235</f>
        <v>0</v>
      </c>
      <c r="O25" s="5">
        <f>Jessore!O235</f>
        <v>0</v>
      </c>
      <c r="P25" s="5">
        <f>Jessore!P235</f>
        <v>0</v>
      </c>
      <c r="Q25" s="77" t="e">
        <f>Jessore!Q235</f>
        <v>#DIV/0!</v>
      </c>
      <c r="R25" s="2">
        <f>Jessore!R235</f>
        <v>0</v>
      </c>
    </row>
    <row r="26" spans="1:18" s="3" customFormat="1" ht="71.25" x14ac:dyDescent="0.25">
      <c r="A26" s="2">
        <v>17</v>
      </c>
      <c r="B26" s="4" t="str">
        <f>Jessore!B236</f>
        <v>241614025-Improvement of Rajgonj Jamshed mill-Monohorpur Road From Ch. 1540-2106m. [Salvage Cost Tk. 51,999.00]</v>
      </c>
      <c r="C26" s="2" t="str">
        <f>Jessore!C236</f>
        <v>KDRIDP/Jess/W-41/2017-18</v>
      </c>
      <c r="D26" s="5">
        <f>Jessore!D236</f>
        <v>0.56599999999999995</v>
      </c>
      <c r="E26" s="5">
        <f>Jessore!E236</f>
        <v>0</v>
      </c>
      <c r="F26" s="22">
        <f>Jessore!F236</f>
        <v>0</v>
      </c>
      <c r="G26" s="5">
        <f>Jessore!G236</f>
        <v>40.630000000000003</v>
      </c>
      <c r="H26" s="71">
        <f>Jessore!H236</f>
        <v>43033</v>
      </c>
      <c r="I26" s="5" t="str">
        <f>Jessore!I236</f>
        <v>M/S Billal Hossain, Rail Road, Ashrom More, Jessore</v>
      </c>
      <c r="J26" s="71">
        <f>Jessore!J236</f>
        <v>43090</v>
      </c>
      <c r="K26" s="5">
        <f>Jessore!K236</f>
        <v>40.39</v>
      </c>
      <c r="L26" s="77">
        <f>Jessore!L236</f>
        <v>0.6</v>
      </c>
      <c r="M26" s="71">
        <f>Jessore!M236</f>
        <v>43248</v>
      </c>
      <c r="N26" s="5">
        <f>Jessore!N236</f>
        <v>0</v>
      </c>
      <c r="O26" s="5">
        <f>Jessore!O236</f>
        <v>22.87</v>
      </c>
      <c r="P26" s="5">
        <f>Jessore!P236</f>
        <v>-22.87</v>
      </c>
      <c r="Q26" s="77">
        <f>Jessore!Q236</f>
        <v>0.56622926466947265</v>
      </c>
      <c r="R26" s="2">
        <f>Jessore!R236</f>
        <v>0</v>
      </c>
    </row>
    <row r="27" spans="1:18" s="3" customFormat="1" ht="28.5" x14ac:dyDescent="0.25">
      <c r="A27" s="2">
        <v>18</v>
      </c>
      <c r="B27" s="4" t="str">
        <f>Jessore!B237</f>
        <v>241614041-Mobarokpur Ghospara-Negura Bazar</v>
      </c>
      <c r="C27" s="2">
        <f>Jessore!C237</f>
        <v>0</v>
      </c>
      <c r="D27" s="5">
        <f>Jessore!D237</f>
        <v>0</v>
      </c>
      <c r="E27" s="5">
        <f>Jessore!E237</f>
        <v>0</v>
      </c>
      <c r="F27" s="22">
        <f>Jessore!F237</f>
        <v>0</v>
      </c>
      <c r="G27" s="5">
        <f>Jessore!G237</f>
        <v>0</v>
      </c>
      <c r="H27" s="71">
        <f>Jessore!H237</f>
        <v>0</v>
      </c>
      <c r="I27" s="5">
        <f>Jessore!I237</f>
        <v>0</v>
      </c>
      <c r="J27" s="71">
        <f>Jessore!J237</f>
        <v>0</v>
      </c>
      <c r="K27" s="5">
        <f>Jessore!K237</f>
        <v>0</v>
      </c>
      <c r="L27" s="77">
        <f>Jessore!L237</f>
        <v>0</v>
      </c>
      <c r="M27" s="71">
        <f>Jessore!M237</f>
        <v>0</v>
      </c>
      <c r="N27" s="5">
        <f>Jessore!N237</f>
        <v>0</v>
      </c>
      <c r="O27" s="5">
        <f>Jessore!O237</f>
        <v>0</v>
      </c>
      <c r="P27" s="5">
        <f>Jessore!P237</f>
        <v>0</v>
      </c>
      <c r="Q27" s="77" t="e">
        <f>Jessore!Q237</f>
        <v>#DIV/0!</v>
      </c>
      <c r="R27" s="2">
        <f>Jessore!R237</f>
        <v>0</v>
      </c>
    </row>
    <row r="28" spans="1:18" s="3" customFormat="1" ht="28.5" x14ac:dyDescent="0.25">
      <c r="A28" s="2">
        <v>19</v>
      </c>
      <c r="B28" s="4" t="str">
        <f>Jessore!B238</f>
        <v>241614048-Fakirrasta-Keshabpur via Hashadanga</v>
      </c>
      <c r="C28" s="2">
        <f>Jessore!C238</f>
        <v>0</v>
      </c>
      <c r="D28" s="5">
        <f>Jessore!D238</f>
        <v>0</v>
      </c>
      <c r="E28" s="5">
        <f>Jessore!E238</f>
        <v>0</v>
      </c>
      <c r="F28" s="22">
        <f>Jessore!F238</f>
        <v>0</v>
      </c>
      <c r="G28" s="5">
        <f>Jessore!G238</f>
        <v>0</v>
      </c>
      <c r="H28" s="71">
        <f>Jessore!H238</f>
        <v>0</v>
      </c>
      <c r="I28" s="5">
        <f>Jessore!I238</f>
        <v>0</v>
      </c>
      <c r="J28" s="71">
        <f>Jessore!J238</f>
        <v>0</v>
      </c>
      <c r="K28" s="5">
        <f>Jessore!K238</f>
        <v>0</v>
      </c>
      <c r="L28" s="77">
        <f>Jessore!L238</f>
        <v>0</v>
      </c>
      <c r="M28" s="71">
        <f>Jessore!M238</f>
        <v>0</v>
      </c>
      <c r="N28" s="5">
        <f>Jessore!N238</f>
        <v>0</v>
      </c>
      <c r="O28" s="5">
        <f>Jessore!O238</f>
        <v>0</v>
      </c>
      <c r="P28" s="5">
        <f>Jessore!P238</f>
        <v>0</v>
      </c>
      <c r="Q28" s="77" t="e">
        <f>Jessore!Q238</f>
        <v>#DIV/0!</v>
      </c>
      <c r="R28" s="2">
        <f>Jessore!R238</f>
        <v>0</v>
      </c>
    </row>
    <row r="29" spans="1:18" s="3" customFormat="1" ht="14.25" x14ac:dyDescent="0.25">
      <c r="A29" s="2">
        <v>20</v>
      </c>
      <c r="B29" s="4" t="str">
        <f>Jessore!B239</f>
        <v>241614066-Kharinci-Rohita Shaikpara</v>
      </c>
      <c r="C29" s="2">
        <f>Jessore!C239</f>
        <v>0</v>
      </c>
      <c r="D29" s="5">
        <f>Jessore!D239</f>
        <v>0</v>
      </c>
      <c r="E29" s="5">
        <f>Jessore!E239</f>
        <v>0</v>
      </c>
      <c r="F29" s="22">
        <f>Jessore!F239</f>
        <v>0</v>
      </c>
      <c r="G29" s="5">
        <f>Jessore!G239</f>
        <v>0</v>
      </c>
      <c r="H29" s="71">
        <f>Jessore!H239</f>
        <v>0</v>
      </c>
      <c r="I29" s="5">
        <f>Jessore!I239</f>
        <v>0</v>
      </c>
      <c r="J29" s="71">
        <f>Jessore!J239</f>
        <v>0</v>
      </c>
      <c r="K29" s="5">
        <f>Jessore!K239</f>
        <v>0</v>
      </c>
      <c r="L29" s="77">
        <f>Jessore!L239</f>
        <v>0</v>
      </c>
      <c r="M29" s="71">
        <f>Jessore!M239</f>
        <v>0</v>
      </c>
      <c r="N29" s="5">
        <f>Jessore!N239</f>
        <v>0</v>
      </c>
      <c r="O29" s="5">
        <f>Jessore!O239</f>
        <v>0</v>
      </c>
      <c r="P29" s="5">
        <f>Jessore!P239</f>
        <v>0</v>
      </c>
      <c r="Q29" s="77" t="e">
        <f>Jessore!Q239</f>
        <v>#DIV/0!</v>
      </c>
      <c r="R29" s="2">
        <f>Jessore!R239</f>
        <v>0</v>
      </c>
    </row>
    <row r="30" spans="1:18" s="3" customFormat="1" ht="71.25" x14ac:dyDescent="0.25">
      <c r="A30" s="2">
        <v>21</v>
      </c>
      <c r="B30" s="4" t="str">
        <f>Jessore!B240</f>
        <v>241614079-Improvement of Kashimpur Battala-Rohita U.P Road From Ch. 1250-3200m. [Salvage Cost Tk. 1,59,608.00]</v>
      </c>
      <c r="C30" s="2" t="str">
        <f>Jessore!C240</f>
        <v>KDRIDP/Jess/W-80/2017-18</v>
      </c>
      <c r="D30" s="5">
        <f>Jessore!D240</f>
        <v>1.95</v>
      </c>
      <c r="E30" s="5">
        <f>Jessore!E240</f>
        <v>0</v>
      </c>
      <c r="F30" s="22">
        <f>Jessore!F240</f>
        <v>0</v>
      </c>
      <c r="G30" s="5">
        <f>Jessore!G240</f>
        <v>139.44999999999999</v>
      </c>
      <c r="H30" s="71">
        <f>Jessore!H240</f>
        <v>0</v>
      </c>
      <c r="I30" s="5">
        <f>Jessore!I240</f>
        <v>0</v>
      </c>
      <c r="J30" s="71">
        <f>Jessore!J240</f>
        <v>0</v>
      </c>
      <c r="K30" s="5">
        <f>Jessore!K240</f>
        <v>0</v>
      </c>
      <c r="L30" s="77">
        <f>Jessore!L240</f>
        <v>0</v>
      </c>
      <c r="M30" s="71">
        <f>Jessore!M240</f>
        <v>0</v>
      </c>
      <c r="N30" s="5">
        <f>Jessore!N240</f>
        <v>0</v>
      </c>
      <c r="O30" s="5">
        <f>Jessore!O240</f>
        <v>0</v>
      </c>
      <c r="P30" s="5">
        <f>Jessore!P240</f>
        <v>0</v>
      </c>
      <c r="Q30" s="77" t="e">
        <f>Jessore!Q240</f>
        <v>#DIV/0!</v>
      </c>
      <c r="R30" s="2" t="str">
        <f>Jessore!R240</f>
        <v>Tender will be Recceived on Dated 30/05/2018</v>
      </c>
    </row>
    <row r="31" spans="1:18" s="3" customFormat="1" ht="28.5" x14ac:dyDescent="0.25">
      <c r="A31" s="2">
        <v>22</v>
      </c>
      <c r="B31" s="4" t="str">
        <f>Jessore!B241</f>
        <v>241614100-Subalkati Edgah-Lawkunda Sr.Madrasha</v>
      </c>
      <c r="C31" s="2">
        <f>Jessore!C241</f>
        <v>0</v>
      </c>
      <c r="D31" s="5">
        <f>Jessore!D241</f>
        <v>0</v>
      </c>
      <c r="E31" s="5">
        <f>Jessore!E241</f>
        <v>0</v>
      </c>
      <c r="F31" s="22">
        <f>Jessore!F241</f>
        <v>0</v>
      </c>
      <c r="G31" s="5">
        <f>Jessore!G241</f>
        <v>0</v>
      </c>
      <c r="H31" s="71">
        <f>Jessore!H241</f>
        <v>0</v>
      </c>
      <c r="I31" s="5">
        <f>Jessore!I241</f>
        <v>0</v>
      </c>
      <c r="J31" s="71">
        <f>Jessore!J241</f>
        <v>0</v>
      </c>
      <c r="K31" s="5">
        <f>Jessore!K241</f>
        <v>0</v>
      </c>
      <c r="L31" s="77">
        <f>Jessore!L241</f>
        <v>0</v>
      </c>
      <c r="M31" s="71">
        <f>Jessore!M241</f>
        <v>0</v>
      </c>
      <c r="N31" s="5">
        <f>Jessore!N241</f>
        <v>0</v>
      </c>
      <c r="O31" s="5">
        <f>Jessore!O241</f>
        <v>0</v>
      </c>
      <c r="P31" s="5">
        <f>Jessore!P241</f>
        <v>0</v>
      </c>
      <c r="Q31" s="77" t="e">
        <f>Jessore!Q241</f>
        <v>#DIV/0!</v>
      </c>
      <c r="R31" s="2">
        <f>Jessore!R241</f>
        <v>0</v>
      </c>
    </row>
    <row r="32" spans="1:18" s="3" customFormat="1" ht="71.25" x14ac:dyDescent="0.25">
      <c r="A32" s="2">
        <v>23</v>
      </c>
      <c r="B32" s="4" t="str">
        <f>Jessore!B242</f>
        <v>241614113-Improvement of Hazrakati Daspara More - Hazrakati Sanapara Road From Ch. 944-1985m. [Salvage Cost Tk. 1,86,215.00]</v>
      </c>
      <c r="C32" s="2" t="str">
        <f>Jessore!C242</f>
        <v>KDRIDP/Jess/W-42/2017-18</v>
      </c>
      <c r="D32" s="5">
        <f>Jessore!D242</f>
        <v>1.0409999999999999</v>
      </c>
      <c r="E32" s="5">
        <f>Jessore!E242</f>
        <v>0</v>
      </c>
      <c r="F32" s="22">
        <f>Jessore!F242</f>
        <v>0</v>
      </c>
      <c r="G32" s="5">
        <f>Jessore!G242</f>
        <v>79.400000000000006</v>
      </c>
      <c r="H32" s="71">
        <f>Jessore!H242</f>
        <v>43037</v>
      </c>
      <c r="I32" s="5" t="str">
        <f>Jessore!I242</f>
        <v>M/S Hira construction Main Road, Monirampur, Jessore</v>
      </c>
      <c r="J32" s="71">
        <f>Jessore!J242</f>
        <v>43069</v>
      </c>
      <c r="K32" s="5">
        <f>Jessore!K242</f>
        <v>79.5</v>
      </c>
      <c r="L32" s="77">
        <f>Jessore!L242</f>
        <v>0.4</v>
      </c>
      <c r="M32" s="71">
        <f>Jessore!M242</f>
        <v>43248</v>
      </c>
      <c r="N32" s="5">
        <f>Jessore!N242</f>
        <v>0</v>
      </c>
      <c r="O32" s="5">
        <f>Jessore!O242</f>
        <v>12.31</v>
      </c>
      <c r="P32" s="5">
        <f>Jessore!P242</f>
        <v>-12.31</v>
      </c>
      <c r="Q32" s="77">
        <f>Jessore!Q242</f>
        <v>0.15484276729559748</v>
      </c>
      <c r="R32" s="2">
        <f>Jessore!R242</f>
        <v>0</v>
      </c>
    </row>
    <row r="33" spans="1:18" s="3" customFormat="1" ht="71.25" x14ac:dyDescent="0.25">
      <c r="A33" s="2">
        <v>24</v>
      </c>
      <c r="B33" s="4" t="str">
        <f>Jessore!B243</f>
        <v>241615035-Improvement of Parala-Satgati Road From Ch. 00-925m</v>
      </c>
      <c r="C33" s="2" t="str">
        <f>Jessore!C243</f>
        <v>KDRIDP/Jess/W-05/2016-17</v>
      </c>
      <c r="D33" s="5">
        <f>Jessore!D243</f>
        <v>0.92500000000000004</v>
      </c>
      <c r="E33" s="5">
        <f>Jessore!E243</f>
        <v>0</v>
      </c>
      <c r="F33" s="22">
        <f>Jessore!F243</f>
        <v>0</v>
      </c>
      <c r="G33" s="5">
        <f>Jessore!G243</f>
        <v>61.07</v>
      </c>
      <c r="H33" s="71">
        <f>Jessore!H243</f>
        <v>42870</v>
      </c>
      <c r="I33" s="5" t="str">
        <f>Jessore!I243</f>
        <v>M/S Hira Construction, Main Road Monirampur, Jessore</v>
      </c>
      <c r="J33" s="71">
        <f>Jessore!J243</f>
        <v>42884</v>
      </c>
      <c r="K33" s="5">
        <f>Jessore!K243</f>
        <v>60.81</v>
      </c>
      <c r="L33" s="77">
        <f>Jessore!L243</f>
        <v>1</v>
      </c>
      <c r="M33" s="71">
        <f>Jessore!M243</f>
        <v>43218</v>
      </c>
      <c r="N33" s="5">
        <f>Jessore!N243</f>
        <v>59.575000000000003</v>
      </c>
      <c r="O33" s="5">
        <f>Jessore!O243</f>
        <v>59.575000000000003</v>
      </c>
      <c r="P33" s="5">
        <f>Jessore!P243</f>
        <v>0</v>
      </c>
      <c r="Q33" s="77">
        <f>Jessore!Q243</f>
        <v>0.97969084032231546</v>
      </c>
      <c r="R33" s="2" t="str">
        <f>Jessore!R243</f>
        <v>Final</v>
      </c>
    </row>
    <row r="34" spans="1:18" s="3" customFormat="1" ht="14.25" x14ac:dyDescent="0.25">
      <c r="A34" s="2">
        <v>25</v>
      </c>
      <c r="B34" s="4" t="str">
        <f>Jessore!B244</f>
        <v>241615071-Boalia Bazar-Uttarpara</v>
      </c>
      <c r="C34" s="2">
        <f>Jessore!C244</f>
        <v>0</v>
      </c>
      <c r="D34" s="5">
        <f>Jessore!D244</f>
        <v>0</v>
      </c>
      <c r="E34" s="5">
        <f>Jessore!E244</f>
        <v>0</v>
      </c>
      <c r="F34" s="22">
        <f>Jessore!F244</f>
        <v>0</v>
      </c>
      <c r="G34" s="5">
        <f>Jessore!G244</f>
        <v>0</v>
      </c>
      <c r="H34" s="71">
        <f>Jessore!H244</f>
        <v>0</v>
      </c>
      <c r="I34" s="5">
        <f>Jessore!I244</f>
        <v>0</v>
      </c>
      <c r="J34" s="71">
        <f>Jessore!J244</f>
        <v>0</v>
      </c>
      <c r="K34" s="5">
        <f>Jessore!K244</f>
        <v>0</v>
      </c>
      <c r="L34" s="77">
        <f>Jessore!L244</f>
        <v>0</v>
      </c>
      <c r="M34" s="71">
        <f>Jessore!M244</f>
        <v>0</v>
      </c>
      <c r="N34" s="5">
        <f>Jessore!N244</f>
        <v>0</v>
      </c>
      <c r="O34" s="5">
        <f>Jessore!O244</f>
        <v>0</v>
      </c>
      <c r="P34" s="5">
        <f>Jessore!P244</f>
        <v>0</v>
      </c>
      <c r="Q34" s="77" t="e">
        <f>Jessore!Q244</f>
        <v>#DIV/0!</v>
      </c>
      <c r="R34" s="2">
        <f>Jessore!R244</f>
        <v>0</v>
      </c>
    </row>
    <row r="35" spans="1:18" s="3" customFormat="1" ht="28.5" x14ac:dyDescent="0.25">
      <c r="A35" s="2">
        <v>26</v>
      </c>
      <c r="B35" s="4" t="str">
        <f>Jessore!B245</f>
        <v>241615110-Moshimnagor Charabattala-Vorotpur Road</v>
      </c>
      <c r="C35" s="2">
        <f>Jessore!C245</f>
        <v>0</v>
      </c>
      <c r="D35" s="5">
        <f>Jessore!D245</f>
        <v>0</v>
      </c>
      <c r="E35" s="5">
        <f>Jessore!E245</f>
        <v>0</v>
      </c>
      <c r="F35" s="22">
        <f>Jessore!F245</f>
        <v>0</v>
      </c>
      <c r="G35" s="5">
        <f>Jessore!G245</f>
        <v>0</v>
      </c>
      <c r="H35" s="71">
        <f>Jessore!H245</f>
        <v>0</v>
      </c>
      <c r="I35" s="5">
        <f>Jessore!I245</f>
        <v>0</v>
      </c>
      <c r="J35" s="71">
        <f>Jessore!J245</f>
        <v>0</v>
      </c>
      <c r="K35" s="5">
        <f>Jessore!K245</f>
        <v>0</v>
      </c>
      <c r="L35" s="77">
        <f>Jessore!L245</f>
        <v>0</v>
      </c>
      <c r="M35" s="71">
        <f>Jessore!M245</f>
        <v>0</v>
      </c>
      <c r="N35" s="5">
        <f>Jessore!N245</f>
        <v>0</v>
      </c>
      <c r="O35" s="5">
        <f>Jessore!O245</f>
        <v>0</v>
      </c>
      <c r="P35" s="5">
        <f>Jessore!P245</f>
        <v>0</v>
      </c>
      <c r="Q35" s="77" t="e">
        <f>Jessore!Q245</f>
        <v>#DIV/0!</v>
      </c>
      <c r="R35" s="2">
        <f>Jessore!R245</f>
        <v>0</v>
      </c>
    </row>
    <row r="36" spans="1:18" s="3" customFormat="1" ht="71.25" x14ac:dyDescent="0.25">
      <c r="A36" s="2">
        <v>27</v>
      </c>
      <c r="B36" s="4" t="str">
        <f>Jessore!B246</f>
        <v>241614076-Improvement of 8 mile(RHD)-Khahimnagor U.P. Road From Ch. 00-1780m. [Salvage Cost Tk. 10,61,912.00]</v>
      </c>
      <c r="C36" s="2" t="str">
        <f>Jessore!C246</f>
        <v>KDRIDP/Jess/W-38/2017-18</v>
      </c>
      <c r="D36" s="5">
        <f>Jessore!D246</f>
        <v>1.67</v>
      </c>
      <c r="E36" s="5">
        <f>Jessore!E246</f>
        <v>0</v>
      </c>
      <c r="F36" s="22">
        <f>Jessore!F246</f>
        <v>0</v>
      </c>
      <c r="G36" s="5">
        <f>Jessore!G246</f>
        <v>131.55000000000001</v>
      </c>
      <c r="H36" s="71">
        <f>Jessore!H246</f>
        <v>43038</v>
      </c>
      <c r="I36" s="5" t="str">
        <f>Jessore!I246</f>
        <v>M/S L Rahaman Enterprise, R. N Road Jessore</v>
      </c>
      <c r="J36" s="71">
        <f>Jessore!J246</f>
        <v>43065</v>
      </c>
      <c r="K36" s="5">
        <f>Jessore!K246</f>
        <v>130.25</v>
      </c>
      <c r="L36" s="77">
        <f>Jessore!L246</f>
        <v>1</v>
      </c>
      <c r="M36" s="71">
        <f>Jessore!M246</f>
        <v>43296</v>
      </c>
      <c r="N36" s="5">
        <f>Jessore!N246</f>
        <v>130.13</v>
      </c>
      <c r="O36" s="5">
        <f>Jessore!O246</f>
        <v>130.13</v>
      </c>
      <c r="P36" s="5">
        <f>Jessore!P246</f>
        <v>0</v>
      </c>
      <c r="Q36" s="77">
        <f>Jessore!Q246</f>
        <v>0.99907869481765832</v>
      </c>
      <c r="R36" s="2" t="str">
        <f>Jessore!R246</f>
        <v>Final</v>
      </c>
    </row>
    <row r="37" spans="1:18" s="3" customFormat="1" ht="57" x14ac:dyDescent="0.25">
      <c r="A37" s="2">
        <v>28</v>
      </c>
      <c r="B37" s="4" t="str">
        <f>Jessore!B247</f>
        <v>241615398-Improvement of Atghara purbopara - Amjamtola Road From Ch. 00-805m</v>
      </c>
      <c r="C37" s="2" t="str">
        <f>Jessore!C247</f>
        <v>KDRIDP/Jess/W-39/2017-18</v>
      </c>
      <c r="D37" s="5">
        <f>Jessore!D247</f>
        <v>0.80500000000000005</v>
      </c>
      <c r="E37" s="5">
        <f>Jessore!E247</f>
        <v>0</v>
      </c>
      <c r="F37" s="22">
        <f>Jessore!F247</f>
        <v>0</v>
      </c>
      <c r="G37" s="5">
        <f>Jessore!G247</f>
        <v>57.11</v>
      </c>
      <c r="H37" s="71">
        <f>Jessore!H247</f>
        <v>42862</v>
      </c>
      <c r="I37" s="5" t="str">
        <f>Jessore!I247</f>
        <v>Abdul Islam Atghora, Monirampur, Jessore</v>
      </c>
      <c r="J37" s="71">
        <f>Jessore!J247</f>
        <v>0</v>
      </c>
      <c r="K37" s="5">
        <f>Jessore!K247</f>
        <v>59.948</v>
      </c>
      <c r="L37" s="77">
        <f>Jessore!L247</f>
        <v>0</v>
      </c>
      <c r="M37" s="71">
        <f>Jessore!M247</f>
        <v>0</v>
      </c>
      <c r="N37" s="5">
        <f>Jessore!N247</f>
        <v>0</v>
      </c>
      <c r="O37" s="5">
        <f>Jessore!O247</f>
        <v>0</v>
      </c>
      <c r="P37" s="5">
        <f>Jessore!P247</f>
        <v>0</v>
      </c>
      <c r="Q37" s="77">
        <f>Jessore!Q247</f>
        <v>0</v>
      </c>
      <c r="R37" s="2" t="str">
        <f>Jessore!R247</f>
        <v>NOA Date 27/05/2018</v>
      </c>
    </row>
    <row r="38" spans="1:18" s="3" customFormat="1" ht="71.25" x14ac:dyDescent="0.25">
      <c r="A38" s="2">
        <v>29</v>
      </c>
      <c r="B38" s="4" t="str">
        <f>Jessore!B248</f>
        <v>241614060-Improvement of Lakhanpur Mandartala-Gouripur FWC Road From Ch. 00-470m</v>
      </c>
      <c r="C38" s="2" t="str">
        <f>Jessore!C248</f>
        <v>KDRIDP/Jess/W-40/2017-18</v>
      </c>
      <c r="D38" s="5">
        <f>Jessore!D248</f>
        <v>0.47</v>
      </c>
      <c r="E38" s="5">
        <f>Jessore!E248</f>
        <v>0</v>
      </c>
      <c r="F38" s="22">
        <f>Jessore!F248</f>
        <v>0</v>
      </c>
      <c r="G38" s="5">
        <f>Jessore!G248</f>
        <v>34.81</v>
      </c>
      <c r="H38" s="71">
        <f>Jessore!H248</f>
        <v>43033</v>
      </c>
      <c r="I38" s="5" t="str">
        <f>Jessore!I248</f>
        <v>M/S Billal Hossain, Rail Road, Ashrom More, Jessore</v>
      </c>
      <c r="J38" s="71">
        <f>Jessore!J248</f>
        <v>43090</v>
      </c>
      <c r="K38" s="5">
        <f>Jessore!K248</f>
        <v>34.96</v>
      </c>
      <c r="L38" s="77">
        <f>Jessore!L248</f>
        <v>0.6</v>
      </c>
      <c r="M38" s="71">
        <f>Jessore!M248</f>
        <v>43248</v>
      </c>
      <c r="N38" s="5">
        <f>Jessore!N248</f>
        <v>0</v>
      </c>
      <c r="O38" s="5">
        <f>Jessore!O248</f>
        <v>19</v>
      </c>
      <c r="P38" s="5">
        <f>Jessore!P248</f>
        <v>-19</v>
      </c>
      <c r="Q38" s="77">
        <f>Jessore!Q248</f>
        <v>0.54347826086956519</v>
      </c>
      <c r="R38" s="2">
        <f>Jessore!R248</f>
        <v>0</v>
      </c>
    </row>
    <row r="39" spans="1:18" s="3" customFormat="1" ht="42.75" x14ac:dyDescent="0.25">
      <c r="A39" s="2">
        <v>30</v>
      </c>
      <c r="B39" s="4" t="str">
        <f>Jessore!B249</f>
        <v>Routia UP Bashdebpur bazar Torafdar Bostlay-Bashdebpur Dakil Madrasha &amp; Attimkhana-Mathpara mono molla H/O road.</v>
      </c>
      <c r="C39" s="2">
        <f>Jessore!C249</f>
        <v>0</v>
      </c>
      <c r="D39" s="5">
        <f>Jessore!D249</f>
        <v>0</v>
      </c>
      <c r="E39" s="5">
        <f>Jessore!E249</f>
        <v>0</v>
      </c>
      <c r="F39" s="22">
        <f>Jessore!F249</f>
        <v>0</v>
      </c>
      <c r="G39" s="5">
        <f>Jessore!G249</f>
        <v>0</v>
      </c>
      <c r="H39" s="71">
        <f>Jessore!H249</f>
        <v>0</v>
      </c>
      <c r="I39" s="5">
        <f>Jessore!I249</f>
        <v>0</v>
      </c>
      <c r="J39" s="71">
        <f>Jessore!J249</f>
        <v>0</v>
      </c>
      <c r="K39" s="5">
        <f>Jessore!K249</f>
        <v>0</v>
      </c>
      <c r="L39" s="77">
        <f>Jessore!L249</f>
        <v>0</v>
      </c>
      <c r="M39" s="71">
        <f>Jessore!M249</f>
        <v>0</v>
      </c>
      <c r="N39" s="5">
        <f>Jessore!N249</f>
        <v>0</v>
      </c>
      <c r="O39" s="5">
        <f>Jessore!O249</f>
        <v>0</v>
      </c>
      <c r="P39" s="5">
        <f>Jessore!P249</f>
        <v>0</v>
      </c>
      <c r="Q39" s="77" t="e">
        <f>Jessore!Q249</f>
        <v>#DIV/0!</v>
      </c>
      <c r="R39" s="2">
        <f>Jessore!R249</f>
        <v>0</v>
      </c>
    </row>
    <row r="40" spans="1:18" s="3" customFormat="1" ht="57" x14ac:dyDescent="0.25">
      <c r="A40" s="2">
        <v>31</v>
      </c>
      <c r="B40" s="4" t="str">
        <f>Jessore!B250</f>
        <v>241615185-Improvement of Basudevpur N/H/O Iman Ali-Saraskati via Basudevpur Madrasha Road From Ch. 00-1000m. [Salvage Cost Tk. 83,892.00]</v>
      </c>
      <c r="C40" s="2" t="str">
        <f>Jessore!C250</f>
        <v>KDRIDP/Jess/W-53/2017-18</v>
      </c>
      <c r="D40" s="5">
        <f>Jessore!D250</f>
        <v>1</v>
      </c>
      <c r="E40" s="5">
        <f>Jessore!E250</f>
        <v>0</v>
      </c>
      <c r="F40" s="22">
        <f>Jessore!F250</f>
        <v>0</v>
      </c>
      <c r="G40" s="5">
        <f>Jessore!G250</f>
        <v>75.930000000000007</v>
      </c>
      <c r="H40" s="71">
        <f>Jessore!H250</f>
        <v>42862</v>
      </c>
      <c r="I40" s="5" t="str">
        <f>Jessore!I250</f>
        <v>Abdul Islam Atghora, Monirampur, Jessore</v>
      </c>
      <c r="J40" s="71">
        <f>Jessore!J250</f>
        <v>0</v>
      </c>
      <c r="K40" s="5">
        <f>Jessore!K250</f>
        <v>79.7</v>
      </c>
      <c r="L40" s="77">
        <f>Jessore!L250</f>
        <v>0</v>
      </c>
      <c r="M40" s="71">
        <f>Jessore!M250</f>
        <v>0</v>
      </c>
      <c r="N40" s="5">
        <f>Jessore!N250</f>
        <v>0</v>
      </c>
      <c r="O40" s="5">
        <f>Jessore!O250</f>
        <v>0</v>
      </c>
      <c r="P40" s="5">
        <f>Jessore!P250</f>
        <v>0</v>
      </c>
      <c r="Q40" s="77">
        <f>Jessore!Q250</f>
        <v>0</v>
      </c>
      <c r="R40" s="2" t="str">
        <f>Jessore!R250</f>
        <v>NOA Date 27/05/2018</v>
      </c>
    </row>
    <row r="41" spans="1:18" s="3" customFormat="1" ht="71.25" x14ac:dyDescent="0.25">
      <c r="A41" s="2">
        <v>32</v>
      </c>
      <c r="B41" s="4" t="str">
        <f>Jessore!B251</f>
        <v>241615185- Improvement of Basudevpur N/H/O Iman Ali-Saraskati via Basudevpur Madrasha Road From Ch. 1000-2095m</v>
      </c>
      <c r="C41" s="2" t="str">
        <f>Jessore!C251</f>
        <v>KDRIDP/Jess/W-92/2017-18</v>
      </c>
      <c r="D41" s="5">
        <f>Jessore!D251</f>
        <v>1.095</v>
      </c>
      <c r="E41" s="5">
        <f>Jessore!E251</f>
        <v>0</v>
      </c>
      <c r="F41" s="22">
        <f>Jessore!F251</f>
        <v>0</v>
      </c>
      <c r="G41" s="5">
        <f>Jessore!G251</f>
        <v>77.930000000000007</v>
      </c>
      <c r="H41" s="71">
        <f>Jessore!H251</f>
        <v>43199</v>
      </c>
      <c r="I41" s="5" t="str">
        <f>Jessore!I251</f>
        <v>M/S Sajan Enterprise Chanchara Cheakpost Jessore</v>
      </c>
      <c r="J41" s="71">
        <f>Jessore!J251</f>
        <v>0</v>
      </c>
      <c r="K41" s="5">
        <f>Jessore!K251</f>
        <v>81.826999999999998</v>
      </c>
      <c r="L41" s="77">
        <f>Jessore!L251</f>
        <v>0.4</v>
      </c>
      <c r="M41" s="71">
        <f>Jessore!M251</f>
        <v>0</v>
      </c>
      <c r="N41" s="5">
        <f>Jessore!N251</f>
        <v>0</v>
      </c>
      <c r="O41" s="5">
        <f>Jessore!O251</f>
        <v>0</v>
      </c>
      <c r="P41" s="5">
        <f>Jessore!P251</f>
        <v>0</v>
      </c>
      <c r="Q41" s="77">
        <f>Jessore!Q251</f>
        <v>0</v>
      </c>
      <c r="R41" s="2">
        <f>Jessore!R251</f>
        <v>0</v>
      </c>
    </row>
    <row r="42" spans="1:18" s="3" customFormat="1" ht="28.5" x14ac:dyDescent="0.25">
      <c r="A42" s="2">
        <v>33</v>
      </c>
      <c r="B42" s="4" t="str">
        <f>Jessore!B252</f>
        <v>241615336-Parkhaajura-Baroypara more-Garidkhali road.</v>
      </c>
      <c r="C42" s="2">
        <f>Jessore!C252</f>
        <v>0</v>
      </c>
      <c r="D42" s="5">
        <f>Jessore!D252</f>
        <v>0</v>
      </c>
      <c r="E42" s="5">
        <f>Jessore!E252</f>
        <v>0</v>
      </c>
      <c r="F42" s="22">
        <f>Jessore!F252</f>
        <v>0</v>
      </c>
      <c r="G42" s="5">
        <f>Jessore!G252</f>
        <v>0</v>
      </c>
      <c r="H42" s="71">
        <f>Jessore!H252</f>
        <v>0</v>
      </c>
      <c r="I42" s="5">
        <f>Jessore!I252</f>
        <v>0</v>
      </c>
      <c r="J42" s="71">
        <f>Jessore!J252</f>
        <v>0</v>
      </c>
      <c r="K42" s="5">
        <f>Jessore!K252</f>
        <v>0</v>
      </c>
      <c r="L42" s="77">
        <f>Jessore!L252</f>
        <v>0</v>
      </c>
      <c r="M42" s="71">
        <f>Jessore!M252</f>
        <v>0</v>
      </c>
      <c r="N42" s="5">
        <f>Jessore!N252</f>
        <v>0</v>
      </c>
      <c r="O42" s="5">
        <f>Jessore!O252</f>
        <v>0</v>
      </c>
      <c r="P42" s="5">
        <f>Jessore!P252</f>
        <v>0</v>
      </c>
      <c r="Q42" s="77" t="e">
        <f>Jessore!Q252</f>
        <v>#DIV/0!</v>
      </c>
      <c r="R42" s="2">
        <f>Jessore!R252</f>
        <v>0</v>
      </c>
    </row>
    <row r="43" spans="1:18" s="21" customFormat="1" ht="25.5" customHeight="1" x14ac:dyDescent="0.25">
      <c r="A43" s="125" t="s">
        <v>12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</row>
    <row r="44" spans="1:18" s="21" customFormat="1" ht="28.5" x14ac:dyDescent="0.25">
      <c r="A44" s="2">
        <v>34</v>
      </c>
      <c r="B44" s="19" t="str">
        <f>Jessore!B298</f>
        <v>241614089-Khedapara U.P.-Kasipur Mandertala Rd.</v>
      </c>
      <c r="C44" s="11">
        <f>Jessore!C298</f>
        <v>0</v>
      </c>
      <c r="D44" s="20">
        <f>Jessore!D298</f>
        <v>0</v>
      </c>
      <c r="E44" s="20">
        <f>Jessore!E298</f>
        <v>0</v>
      </c>
      <c r="F44" s="23">
        <f>Jessore!F298</f>
        <v>0</v>
      </c>
      <c r="G44" s="20">
        <f>Jessore!G298</f>
        <v>0</v>
      </c>
      <c r="H44" s="55">
        <f>Jessore!H298</f>
        <v>0</v>
      </c>
      <c r="I44" s="20">
        <f>Jessore!I298</f>
        <v>0</v>
      </c>
      <c r="J44" s="55">
        <f>Jessore!J298</f>
        <v>0</v>
      </c>
      <c r="K44" s="20">
        <f>Jessore!K298</f>
        <v>0</v>
      </c>
      <c r="L44" s="65">
        <f>Jessore!L298</f>
        <v>0</v>
      </c>
      <c r="M44" s="55">
        <f>Jessore!M298</f>
        <v>0</v>
      </c>
      <c r="N44" s="20">
        <f>Jessore!N298</f>
        <v>0</v>
      </c>
      <c r="O44" s="20">
        <f>Jessore!O298</f>
        <v>0</v>
      </c>
      <c r="P44" s="20">
        <f>Jessore!P298</f>
        <v>0</v>
      </c>
      <c r="Q44" s="65" t="e">
        <f>Jessore!Q298</f>
        <v>#DIV/0!</v>
      </c>
      <c r="R44" s="11">
        <f>Jessore!R298</f>
        <v>0</v>
      </c>
    </row>
    <row r="45" spans="1:18" s="3" customFormat="1" ht="25.5" customHeight="1" x14ac:dyDescent="0.25">
      <c r="A45" s="136" t="s">
        <v>13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</row>
    <row r="46" spans="1:18" s="3" customFormat="1" ht="28.5" x14ac:dyDescent="0.25">
      <c r="A46" s="2">
        <v>35</v>
      </c>
      <c r="B46" s="4" t="str">
        <f>Jessore!B309</f>
        <v>241613020-Const. of RCC Bridge on Dhakuria UP- Gabukhali Bazar Road</v>
      </c>
      <c r="C46" s="2">
        <f>Jessore!C309</f>
        <v>0</v>
      </c>
      <c r="D46" s="20">
        <f>Jessore!D309</f>
        <v>0</v>
      </c>
      <c r="E46" s="20">
        <f>Jessore!E309</f>
        <v>0</v>
      </c>
      <c r="F46" s="23">
        <f>Jessore!F309</f>
        <v>0</v>
      </c>
      <c r="G46" s="20">
        <f>Jessore!G309</f>
        <v>0</v>
      </c>
      <c r="H46" s="55">
        <f>Jessore!H309</f>
        <v>0</v>
      </c>
      <c r="I46" s="20">
        <f>Jessore!I309</f>
        <v>0</v>
      </c>
      <c r="J46" s="55">
        <f>Jessore!J309</f>
        <v>0</v>
      </c>
      <c r="K46" s="20">
        <f>Jessore!K309</f>
        <v>0</v>
      </c>
      <c r="L46" s="65">
        <f>Jessore!L309</f>
        <v>0</v>
      </c>
      <c r="M46" s="55">
        <f>Jessore!M309</f>
        <v>0</v>
      </c>
      <c r="N46" s="20">
        <f>Jessore!N309</f>
        <v>0</v>
      </c>
      <c r="O46" s="20">
        <f>Jessore!O309</f>
        <v>0</v>
      </c>
      <c r="P46" s="20">
        <f>Jessore!P309</f>
        <v>0</v>
      </c>
      <c r="Q46" s="65" t="e">
        <f>Jessore!Q309</f>
        <v>#DIV/0!</v>
      </c>
      <c r="R46" s="2">
        <f>Jessore!R309</f>
        <v>0</v>
      </c>
    </row>
    <row r="47" spans="1:18" s="3" customFormat="1" ht="71.25" x14ac:dyDescent="0.25">
      <c r="A47" s="2">
        <v>36</v>
      </c>
      <c r="B47" s="4" t="str">
        <f>Jessore!B310</f>
        <v>241614070-Construction of 44.0m RCC Girder Bridge on Fakir Rasta-Pazia Road at Ch.500m</v>
      </c>
      <c r="C47" s="2" t="str">
        <f>Jessore!C310</f>
        <v>KDRIDP/Jess/W-31/2017-18</v>
      </c>
      <c r="D47" s="20">
        <f>Jessore!D310</f>
        <v>0</v>
      </c>
      <c r="E47" s="20">
        <f>Jessore!E310</f>
        <v>44</v>
      </c>
      <c r="F47" s="23">
        <f>Jessore!F310</f>
        <v>0</v>
      </c>
      <c r="G47" s="20">
        <f>Jessore!G310</f>
        <v>245.86</v>
      </c>
      <c r="H47" s="55">
        <f>Jessore!H310</f>
        <v>43031</v>
      </c>
      <c r="I47" s="20" t="str">
        <f>Jessore!I310</f>
        <v>Kamarjani-Brojen-Anowara-JV, Sree Angoan, faridpur</v>
      </c>
      <c r="J47" s="55">
        <f>Jessore!J310</f>
        <v>43069</v>
      </c>
      <c r="K47" s="20">
        <f>Jessore!K310</f>
        <v>221.27</v>
      </c>
      <c r="L47" s="65">
        <f>Jessore!L310</f>
        <v>0.6</v>
      </c>
      <c r="M47" s="55">
        <f>Jessore!M310</f>
        <v>43143</v>
      </c>
      <c r="N47" s="20">
        <f>Jessore!N310</f>
        <v>0</v>
      </c>
      <c r="O47" s="20">
        <f>Jessore!O310</f>
        <v>124.82</v>
      </c>
      <c r="P47" s="20">
        <f>Jessore!P310</f>
        <v>-124.82</v>
      </c>
      <c r="Q47" s="65">
        <f>Jessore!Q310</f>
        <v>0.56410719934921127</v>
      </c>
      <c r="R47" s="2" t="str">
        <f>Jessore!R310</f>
        <v>Pair pile &amp; Cap casting complet</v>
      </c>
    </row>
    <row r="48" spans="1:18" s="3" customFormat="1" ht="28.5" x14ac:dyDescent="0.25">
      <c r="A48" s="2">
        <v>37</v>
      </c>
      <c r="B48" s="4" t="str">
        <f>Jessore!B311</f>
        <v>241615002-Const. of RCC Bridge onMujguni-Durgapur</v>
      </c>
      <c r="C48" s="2">
        <f>Jessore!C311</f>
        <v>0</v>
      </c>
      <c r="D48" s="20">
        <f>Jessore!D311</f>
        <v>0</v>
      </c>
      <c r="E48" s="20">
        <f>Jessore!E311</f>
        <v>0</v>
      </c>
      <c r="F48" s="23">
        <f>Jessore!F311</f>
        <v>0</v>
      </c>
      <c r="G48" s="20">
        <f>Jessore!G311</f>
        <v>0</v>
      </c>
      <c r="H48" s="55">
        <f>Jessore!H311</f>
        <v>0</v>
      </c>
      <c r="I48" s="20">
        <f>Jessore!I311</f>
        <v>0</v>
      </c>
      <c r="J48" s="55">
        <f>Jessore!J311</f>
        <v>0</v>
      </c>
      <c r="K48" s="20">
        <f>Jessore!K311</f>
        <v>0</v>
      </c>
      <c r="L48" s="65">
        <f>Jessore!L311</f>
        <v>0</v>
      </c>
      <c r="M48" s="55">
        <f>Jessore!M311</f>
        <v>0</v>
      </c>
      <c r="N48" s="20">
        <f>Jessore!N311</f>
        <v>0</v>
      </c>
      <c r="O48" s="20">
        <f>Jessore!O311</f>
        <v>0</v>
      </c>
      <c r="P48" s="20">
        <f>Jessore!P311</f>
        <v>0</v>
      </c>
      <c r="Q48" s="65" t="e">
        <f>Jessore!Q311</f>
        <v>#DIV/0!</v>
      </c>
      <c r="R48" s="2">
        <f>Jessore!R311</f>
        <v>0</v>
      </c>
    </row>
    <row r="49" spans="1:18" s="3" customFormat="1" ht="25.5" customHeight="1" x14ac:dyDescent="0.25">
      <c r="A49" s="136" t="s">
        <v>14</v>
      </c>
      <c r="B49" s="136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</row>
    <row r="50" spans="1:18" s="3" customFormat="1" ht="28.5" x14ac:dyDescent="0.25">
      <c r="A50" s="2">
        <v>38</v>
      </c>
      <c r="B50" s="4" t="str">
        <f>Jessore!B370</f>
        <v>241612011-Monirampur- Noapara -Kultia -Nehalpur Rd.</v>
      </c>
      <c r="C50" s="2">
        <f>Jessore!C370</f>
        <v>0</v>
      </c>
      <c r="D50" s="20">
        <f>Jessore!D370</f>
        <v>0</v>
      </c>
      <c r="E50" s="20">
        <f>Jessore!E370</f>
        <v>0</v>
      </c>
      <c r="F50" s="23">
        <f>Jessore!F370</f>
        <v>0</v>
      </c>
      <c r="G50" s="20">
        <f>Jessore!G370</f>
        <v>0</v>
      </c>
      <c r="H50" s="55">
        <f>Jessore!H370</f>
        <v>0</v>
      </c>
      <c r="I50" s="20">
        <f>Jessore!I370</f>
        <v>0</v>
      </c>
      <c r="J50" s="55">
        <f>Jessore!J370</f>
        <v>0</v>
      </c>
      <c r="K50" s="20">
        <f>Jessore!K370</f>
        <v>0</v>
      </c>
      <c r="L50" s="65">
        <f>Jessore!L370</f>
        <v>0</v>
      </c>
      <c r="M50" s="55">
        <f>Jessore!M370</f>
        <v>0</v>
      </c>
      <c r="N50" s="20">
        <f>Jessore!N370</f>
        <v>0</v>
      </c>
      <c r="O50" s="20">
        <f>Jessore!O370</f>
        <v>0</v>
      </c>
      <c r="P50" s="20">
        <f>Jessore!P370</f>
        <v>0</v>
      </c>
      <c r="Q50" s="65" t="e">
        <f>Jessore!Q370</f>
        <v>#DIV/0!</v>
      </c>
      <c r="R50" s="2">
        <f>Jessore!R370</f>
        <v>0</v>
      </c>
    </row>
    <row r="51" spans="1:18" s="3" customFormat="1" ht="57" x14ac:dyDescent="0.25">
      <c r="A51" s="2">
        <v>39</v>
      </c>
      <c r="B51" s="4" t="str">
        <f>Jessore!B371</f>
        <v>241612014-Periodic Maintenance of Monoharpur Bazar-Chinatola Bazar Road From Ch. 00-3900m [Salvage Cost Tk.5,14,017.00]</v>
      </c>
      <c r="C51" s="2" t="str">
        <f>Jessore!C371</f>
        <v>KDRIDP/Jess/M-18/2017-18</v>
      </c>
      <c r="D51" s="20">
        <f>Jessore!D371</f>
        <v>3.9</v>
      </c>
      <c r="E51" s="20">
        <f>Jessore!E371</f>
        <v>0</v>
      </c>
      <c r="F51" s="23">
        <f>Jessore!F371</f>
        <v>0</v>
      </c>
      <c r="G51" s="20">
        <f>Jessore!G371</f>
        <v>147.19999999999999</v>
      </c>
      <c r="H51" s="55">
        <f>Jessore!H371</f>
        <v>0</v>
      </c>
      <c r="I51" s="20">
        <f>Jessore!I371</f>
        <v>0</v>
      </c>
      <c r="J51" s="55">
        <f>Jessore!J371</f>
        <v>0</v>
      </c>
      <c r="K51" s="20">
        <f>Jessore!K371</f>
        <v>0</v>
      </c>
      <c r="L51" s="65">
        <f>Jessore!L371</f>
        <v>0</v>
      </c>
      <c r="M51" s="55">
        <f>Jessore!M371</f>
        <v>0</v>
      </c>
      <c r="N51" s="20">
        <f>Jessore!N371</f>
        <v>0</v>
      </c>
      <c r="O51" s="20">
        <f>Jessore!O371</f>
        <v>0</v>
      </c>
      <c r="P51" s="20">
        <f>Jessore!P371</f>
        <v>0</v>
      </c>
      <c r="Q51" s="65" t="e">
        <f>Jessore!Q371</f>
        <v>#DIV/0!</v>
      </c>
      <c r="R51" s="2">
        <f>Jessore!R371</f>
        <v>0</v>
      </c>
    </row>
    <row r="52" spans="1:18" s="3" customFormat="1" ht="28.5" x14ac:dyDescent="0.25">
      <c r="A52" s="2">
        <v>40</v>
      </c>
      <c r="B52" s="4" t="str">
        <f>Jessore!B372</f>
        <v>241612015-Sundali Bazar-Dhakuria-Pramebag Gate road</v>
      </c>
      <c r="C52" s="2">
        <f>Jessore!C372</f>
        <v>0</v>
      </c>
      <c r="D52" s="20">
        <f>Jessore!D372</f>
        <v>0</v>
      </c>
      <c r="E52" s="20">
        <f>Jessore!E372</f>
        <v>0</v>
      </c>
      <c r="F52" s="23">
        <f>Jessore!F372</f>
        <v>0</v>
      </c>
      <c r="G52" s="20">
        <f>Jessore!G372</f>
        <v>0</v>
      </c>
      <c r="H52" s="55">
        <f>Jessore!H372</f>
        <v>0</v>
      </c>
      <c r="I52" s="20">
        <f>Jessore!I372</f>
        <v>0</v>
      </c>
      <c r="J52" s="55">
        <f>Jessore!J372</f>
        <v>0</v>
      </c>
      <c r="K52" s="20">
        <f>Jessore!K372</f>
        <v>0</v>
      </c>
      <c r="L52" s="65">
        <f>Jessore!L372</f>
        <v>0</v>
      </c>
      <c r="M52" s="55">
        <f>Jessore!M372</f>
        <v>0</v>
      </c>
      <c r="N52" s="20">
        <f>Jessore!N372</f>
        <v>0</v>
      </c>
      <c r="O52" s="20">
        <f>Jessore!O372</f>
        <v>0</v>
      </c>
      <c r="P52" s="20">
        <f>Jessore!P372</f>
        <v>0</v>
      </c>
      <c r="Q52" s="65" t="e">
        <f>Jessore!Q372</f>
        <v>#DIV/0!</v>
      </c>
      <c r="R52" s="2">
        <f>Jessore!R372</f>
        <v>0</v>
      </c>
    </row>
    <row r="53" spans="1:18" s="3" customFormat="1" ht="71.25" x14ac:dyDescent="0.25">
      <c r="A53" s="2">
        <v>41</v>
      </c>
      <c r="B53" s="4" t="str">
        <f>Jessore!B373</f>
        <v>241612019-Periodic Maintenance of Nehalpur-Durbadanga-Bajitpur Road From Ch. 2830-8690m. [Salvage Cost Tk.7,61,457.00]</v>
      </c>
      <c r="C53" s="2" t="str">
        <f>Jessore!C373</f>
        <v>KDRIDP/Jess/M-17/2017-18</v>
      </c>
      <c r="D53" s="20">
        <f>Jessore!D373</f>
        <v>5.86</v>
      </c>
      <c r="E53" s="20">
        <f>Jessore!E373</f>
        <v>0</v>
      </c>
      <c r="F53" s="23">
        <f>Jessore!F373</f>
        <v>0</v>
      </c>
      <c r="G53" s="20">
        <f>Jessore!G373</f>
        <v>249.06</v>
      </c>
      <c r="H53" s="55">
        <f>Jessore!H373</f>
        <v>43236</v>
      </c>
      <c r="I53" s="20" t="str">
        <f>Jessore!I373</f>
        <v>M/S Bonantor Trading Corporation Benapol Road Chanchara, Jessore</v>
      </c>
      <c r="J53" s="55">
        <f>Jessore!J373</f>
        <v>0</v>
      </c>
      <c r="K53" s="20">
        <f>Jessore!K373</f>
        <v>261.41800000000001</v>
      </c>
      <c r="L53" s="65">
        <f>Jessore!L373</f>
        <v>0</v>
      </c>
      <c r="M53" s="55">
        <f>Jessore!M373</f>
        <v>0</v>
      </c>
      <c r="N53" s="20">
        <f>Jessore!N373</f>
        <v>0</v>
      </c>
      <c r="O53" s="20">
        <f>Jessore!O373</f>
        <v>0</v>
      </c>
      <c r="P53" s="20">
        <f>Jessore!P373</f>
        <v>0</v>
      </c>
      <c r="Q53" s="65">
        <f>Jessore!Q373</f>
        <v>0</v>
      </c>
      <c r="R53" s="2" t="str">
        <f>Jessore!R373</f>
        <v>NOA Dare 07/06/2018</v>
      </c>
    </row>
    <row r="54" spans="1:18" s="3" customFormat="1" ht="28.5" x14ac:dyDescent="0.25">
      <c r="A54" s="2">
        <v>42</v>
      </c>
      <c r="B54" s="4" t="str">
        <f>Jessore!B374</f>
        <v>241613003-Ramnagar Bazar(Shyamkur)-Chaluahati UP via Pardia</v>
      </c>
      <c r="C54" s="2">
        <f>Jessore!C374</f>
        <v>0</v>
      </c>
      <c r="D54" s="20">
        <f>Jessore!D374</f>
        <v>0</v>
      </c>
      <c r="E54" s="20">
        <f>Jessore!E374</f>
        <v>0</v>
      </c>
      <c r="F54" s="23">
        <f>Jessore!F374</f>
        <v>0</v>
      </c>
      <c r="G54" s="20">
        <f>Jessore!G374</f>
        <v>0</v>
      </c>
      <c r="H54" s="55">
        <f>Jessore!H374</f>
        <v>0</v>
      </c>
      <c r="I54" s="20">
        <f>Jessore!I374</f>
        <v>0</v>
      </c>
      <c r="J54" s="55">
        <f>Jessore!J374</f>
        <v>0</v>
      </c>
      <c r="K54" s="20">
        <f>Jessore!K374</f>
        <v>0</v>
      </c>
      <c r="L54" s="65">
        <f>Jessore!L374</f>
        <v>0</v>
      </c>
      <c r="M54" s="55">
        <f>Jessore!M374</f>
        <v>0</v>
      </c>
      <c r="N54" s="20">
        <f>Jessore!N374</f>
        <v>0</v>
      </c>
      <c r="O54" s="20">
        <f>Jessore!O374</f>
        <v>0</v>
      </c>
      <c r="P54" s="20">
        <f>Jessore!P374</f>
        <v>0</v>
      </c>
      <c r="Q54" s="65" t="e">
        <f>Jessore!Q374</f>
        <v>#DIV/0!</v>
      </c>
      <c r="R54" s="2">
        <f>Jessore!R374</f>
        <v>0</v>
      </c>
    </row>
    <row r="55" spans="1:18" s="3" customFormat="1" ht="28.5" x14ac:dyDescent="0.25">
      <c r="A55" s="2">
        <v>43</v>
      </c>
      <c r="B55" s="4" t="str">
        <f>Jessore!B375</f>
        <v>241233002 : Navaran Puratan bazar-Chutipur bazar(Gongganandapur UP).</v>
      </c>
      <c r="C55" s="2">
        <f>Jessore!C375</f>
        <v>0</v>
      </c>
      <c r="D55" s="20">
        <f>Jessore!D375</f>
        <v>0</v>
      </c>
      <c r="E55" s="20">
        <f>Jessore!E375</f>
        <v>0</v>
      </c>
      <c r="F55" s="23">
        <f>Jessore!F375</f>
        <v>0</v>
      </c>
      <c r="G55" s="20">
        <f>Jessore!G375</f>
        <v>0</v>
      </c>
      <c r="H55" s="55">
        <f>Jessore!H375</f>
        <v>0</v>
      </c>
      <c r="I55" s="20">
        <f>Jessore!I375</f>
        <v>0</v>
      </c>
      <c r="J55" s="55">
        <f>Jessore!J375</f>
        <v>0</v>
      </c>
      <c r="K55" s="20">
        <f>Jessore!K375</f>
        <v>0</v>
      </c>
      <c r="L55" s="65">
        <f>Jessore!L375</f>
        <v>0</v>
      </c>
      <c r="M55" s="55">
        <f>Jessore!M375</f>
        <v>0</v>
      </c>
      <c r="N55" s="20">
        <f>Jessore!N375</f>
        <v>0</v>
      </c>
      <c r="O55" s="20">
        <f>Jessore!O375</f>
        <v>0</v>
      </c>
      <c r="P55" s="20">
        <f>Jessore!P375</f>
        <v>0</v>
      </c>
      <c r="Q55" s="65" t="e">
        <f>Jessore!Q375</f>
        <v>#DIV/0!</v>
      </c>
      <c r="R55" s="2">
        <f>Jessore!R375</f>
        <v>0</v>
      </c>
    </row>
    <row r="56" spans="1:18" s="3" customFormat="1" ht="28.5" x14ac:dyDescent="0.25">
      <c r="A56" s="2">
        <v>44</v>
      </c>
      <c r="B56" s="4" t="str">
        <f>Jessore!B376</f>
        <v>241233005 : Borni bzar(Panishara UP)-Bejiatala bazar.</v>
      </c>
      <c r="C56" s="2">
        <f>Jessore!C376</f>
        <v>0</v>
      </c>
      <c r="D56" s="20">
        <f>Jessore!D376</f>
        <v>0</v>
      </c>
      <c r="E56" s="20">
        <f>Jessore!E376</f>
        <v>0</v>
      </c>
      <c r="F56" s="23">
        <f>Jessore!F376</f>
        <v>0</v>
      </c>
      <c r="G56" s="20">
        <f>Jessore!G376</f>
        <v>0</v>
      </c>
      <c r="H56" s="55">
        <f>Jessore!H376</f>
        <v>0</v>
      </c>
      <c r="I56" s="20">
        <f>Jessore!I376</f>
        <v>0</v>
      </c>
      <c r="J56" s="55">
        <f>Jessore!J376</f>
        <v>0</v>
      </c>
      <c r="K56" s="20">
        <f>Jessore!K376</f>
        <v>0</v>
      </c>
      <c r="L56" s="65">
        <f>Jessore!L376</f>
        <v>0</v>
      </c>
      <c r="M56" s="55">
        <f>Jessore!M376</f>
        <v>0</v>
      </c>
      <c r="N56" s="20">
        <f>Jessore!N376</f>
        <v>0</v>
      </c>
      <c r="O56" s="20">
        <f>Jessore!O376</f>
        <v>0</v>
      </c>
      <c r="P56" s="20">
        <f>Jessore!P376</f>
        <v>0</v>
      </c>
      <c r="Q56" s="65" t="e">
        <f>Jessore!Q376</f>
        <v>#DIV/0!</v>
      </c>
      <c r="R56" s="2">
        <f>Jessore!R376</f>
        <v>0</v>
      </c>
    </row>
    <row r="57" spans="1:18" s="3" customFormat="1" ht="14.25" x14ac:dyDescent="0.25">
      <c r="A57" s="2">
        <v>45</v>
      </c>
      <c r="B57" s="4" t="str">
        <f>Jessore!B377</f>
        <v>241233006 : Seordah GC-Moheshpara</v>
      </c>
      <c r="C57" s="2">
        <f>Jessore!C377</f>
        <v>0</v>
      </c>
      <c r="D57" s="20">
        <f>Jessore!D377</f>
        <v>0</v>
      </c>
      <c r="E57" s="20">
        <f>Jessore!E377</f>
        <v>0</v>
      </c>
      <c r="F57" s="23">
        <f>Jessore!F377</f>
        <v>0</v>
      </c>
      <c r="G57" s="20">
        <f>Jessore!G377</f>
        <v>0</v>
      </c>
      <c r="H57" s="55">
        <f>Jessore!H377</f>
        <v>0</v>
      </c>
      <c r="I57" s="20">
        <f>Jessore!I377</f>
        <v>0</v>
      </c>
      <c r="J57" s="55">
        <f>Jessore!J377</f>
        <v>0</v>
      </c>
      <c r="K57" s="20">
        <f>Jessore!K377</f>
        <v>0</v>
      </c>
      <c r="L57" s="65">
        <f>Jessore!L377</f>
        <v>0</v>
      </c>
      <c r="M57" s="55">
        <f>Jessore!M377</f>
        <v>0</v>
      </c>
      <c r="N57" s="20">
        <f>Jessore!N377</f>
        <v>0</v>
      </c>
      <c r="O57" s="20">
        <f>Jessore!O377</f>
        <v>0</v>
      </c>
      <c r="P57" s="20">
        <f>Jessore!P377</f>
        <v>0</v>
      </c>
      <c r="Q57" s="65" t="e">
        <f>Jessore!Q377</f>
        <v>#DIV/0!</v>
      </c>
      <c r="R57" s="2">
        <f>Jessore!R377</f>
        <v>0</v>
      </c>
    </row>
    <row r="58" spans="1:18" s="3" customFormat="1" ht="14.25" x14ac:dyDescent="0.25">
      <c r="A58" s="2">
        <v>46</v>
      </c>
      <c r="B58" s="4" t="str">
        <f>Jessore!B378</f>
        <v>241613018-Fakir Rasta bazar-Chaluahati UP</v>
      </c>
      <c r="C58" s="2">
        <f>Jessore!C378</f>
        <v>0</v>
      </c>
      <c r="D58" s="20">
        <f>Jessore!D378</f>
        <v>0</v>
      </c>
      <c r="E58" s="20">
        <f>Jessore!E378</f>
        <v>0</v>
      </c>
      <c r="F58" s="23">
        <f>Jessore!F378</f>
        <v>0</v>
      </c>
      <c r="G58" s="20">
        <f>Jessore!G378</f>
        <v>0</v>
      </c>
      <c r="H58" s="55">
        <f>Jessore!H378</f>
        <v>0</v>
      </c>
      <c r="I58" s="20">
        <f>Jessore!I378</f>
        <v>0</v>
      </c>
      <c r="J58" s="55">
        <f>Jessore!J378</f>
        <v>0</v>
      </c>
      <c r="K58" s="20">
        <f>Jessore!K378</f>
        <v>0</v>
      </c>
      <c r="L58" s="65">
        <f>Jessore!L378</f>
        <v>0</v>
      </c>
      <c r="M58" s="55">
        <f>Jessore!M378</f>
        <v>0</v>
      </c>
      <c r="N58" s="20">
        <f>Jessore!N378</f>
        <v>0</v>
      </c>
      <c r="O58" s="20">
        <f>Jessore!O378</f>
        <v>0</v>
      </c>
      <c r="P58" s="20">
        <f>Jessore!P378</f>
        <v>0</v>
      </c>
      <c r="Q58" s="65" t="e">
        <f>Jessore!Q378</f>
        <v>#DIV/0!</v>
      </c>
      <c r="R58" s="2">
        <f>Jessore!R378</f>
        <v>0</v>
      </c>
    </row>
    <row r="59" spans="1:18" s="3" customFormat="1" ht="28.5" x14ac:dyDescent="0.25">
      <c r="A59" s="2">
        <v>47</v>
      </c>
      <c r="B59" s="4" t="str">
        <f>Jessore!B379</f>
        <v>241612016-Lawri (Madrasha) RHD -Khedapara GC Rd.</v>
      </c>
      <c r="C59" s="2">
        <f>Jessore!C379</f>
        <v>0</v>
      </c>
      <c r="D59" s="20">
        <f>Jessore!D379</f>
        <v>0</v>
      </c>
      <c r="E59" s="20">
        <f>Jessore!E379</f>
        <v>0</v>
      </c>
      <c r="F59" s="23">
        <f>Jessore!F379</f>
        <v>0</v>
      </c>
      <c r="G59" s="20">
        <f>Jessore!G379</f>
        <v>0</v>
      </c>
      <c r="H59" s="55">
        <f>Jessore!H379</f>
        <v>0</v>
      </c>
      <c r="I59" s="20">
        <f>Jessore!I379</f>
        <v>0</v>
      </c>
      <c r="J59" s="55">
        <f>Jessore!J379</f>
        <v>0</v>
      </c>
      <c r="K59" s="20">
        <f>Jessore!K379</f>
        <v>0</v>
      </c>
      <c r="L59" s="65">
        <f>Jessore!L379</f>
        <v>0</v>
      </c>
      <c r="M59" s="55">
        <f>Jessore!M379</f>
        <v>0</v>
      </c>
      <c r="N59" s="20">
        <f>Jessore!N379</f>
        <v>0</v>
      </c>
      <c r="O59" s="20">
        <f>Jessore!O379</f>
        <v>0</v>
      </c>
      <c r="P59" s="20">
        <f>Jessore!P379</f>
        <v>0</v>
      </c>
      <c r="Q59" s="65" t="e">
        <f>Jessore!Q379</f>
        <v>#DIV/0!</v>
      </c>
      <c r="R59" s="2">
        <f>Jessore!R379</f>
        <v>0</v>
      </c>
    </row>
    <row r="60" spans="1:18" s="3" customFormat="1" ht="57" x14ac:dyDescent="0.25">
      <c r="A60" s="2">
        <v>48</v>
      </c>
      <c r="B60" s="4" t="str">
        <f>Jessore!B380</f>
        <v>241613001-Periodic Maintenance of Bhojgati UP-Basudevpur Bazar via Kashimnagar UP Road From Ch. 7580-8703m [Salvage Cost Tk.Tk.1,42,500.00]</v>
      </c>
      <c r="C60" s="2" t="str">
        <f>Jessore!C380</f>
        <v>KDRIDP/Jess/M-19/2017-18</v>
      </c>
      <c r="D60" s="20">
        <f>Jessore!D380</f>
        <v>1.123</v>
      </c>
      <c r="E60" s="20">
        <f>Jessore!E380</f>
        <v>0</v>
      </c>
      <c r="F60" s="23">
        <f>Jessore!F380</f>
        <v>0</v>
      </c>
      <c r="G60" s="20">
        <f>Jessore!G380</f>
        <v>26.38</v>
      </c>
      <c r="H60" s="55">
        <f>Jessore!H380</f>
        <v>0</v>
      </c>
      <c r="I60" s="20">
        <f>Jessore!I380</f>
        <v>0</v>
      </c>
      <c r="J60" s="55">
        <f>Jessore!J380</f>
        <v>0</v>
      </c>
      <c r="K60" s="20">
        <f>Jessore!K380</f>
        <v>0</v>
      </c>
      <c r="L60" s="65">
        <f>Jessore!L380</f>
        <v>0</v>
      </c>
      <c r="M60" s="55">
        <f>Jessore!M380</f>
        <v>0</v>
      </c>
      <c r="N60" s="20">
        <f>Jessore!N380</f>
        <v>0</v>
      </c>
      <c r="O60" s="20">
        <f>Jessore!O380</f>
        <v>0</v>
      </c>
      <c r="P60" s="20">
        <f>Jessore!P380</f>
        <v>0</v>
      </c>
      <c r="Q60" s="65" t="e">
        <f>Jessore!Q380</f>
        <v>#DIV/0!</v>
      </c>
      <c r="R60" s="2">
        <f>Jessore!R380</f>
        <v>0</v>
      </c>
    </row>
    <row r="61" spans="1:18" s="3" customFormat="1" ht="114" x14ac:dyDescent="0.25">
      <c r="A61" s="2">
        <v>49</v>
      </c>
      <c r="B61" s="4" t="str">
        <f>Jessore!B381</f>
        <v>241613010-Periodic Maintenance of Gopalpur Bazar-Kultia U.P.office Road From Ch. 00-4590m [Salvage Cost Tk.4,92,836.00]</v>
      </c>
      <c r="C61" s="2" t="str">
        <f>Jessore!C381</f>
        <v>KDRIDP/Jess/M-20/2017-18</v>
      </c>
      <c r="D61" s="20">
        <f>Jessore!D381</f>
        <v>4.59</v>
      </c>
      <c r="E61" s="20">
        <f>Jessore!E381</f>
        <v>0</v>
      </c>
      <c r="F61" s="23">
        <f>Jessore!F381</f>
        <v>0</v>
      </c>
      <c r="G61" s="20">
        <f>Jessore!G381</f>
        <v>122.29</v>
      </c>
      <c r="H61" s="55">
        <f>Jessore!H381</f>
        <v>43172</v>
      </c>
      <c r="I61" s="20" t="str">
        <f>Jessore!I381</f>
        <v>M/S. Banantor Trading Corporation Benapol Road Chanchara, Jessore</v>
      </c>
      <c r="J61" s="55">
        <f>Jessore!J381</f>
        <v>43205</v>
      </c>
      <c r="K61" s="20">
        <f>Jessore!K381</f>
        <v>128.4</v>
      </c>
      <c r="L61" s="65">
        <f>Jessore!L381</f>
        <v>0.1</v>
      </c>
      <c r="M61" s="55">
        <f>Jessore!M381</f>
        <v>43487</v>
      </c>
      <c r="N61" s="20">
        <f>Jessore!N381</f>
        <v>0</v>
      </c>
      <c r="O61" s="20">
        <f>Jessore!O381</f>
        <v>0</v>
      </c>
      <c r="P61" s="20">
        <f>Jessore!P381</f>
        <v>0</v>
      </c>
      <c r="Q61" s="65">
        <f>Jessore!Q381</f>
        <v>0</v>
      </c>
      <c r="R61" s="2">
        <f>Jessore!R381</f>
        <v>0</v>
      </c>
    </row>
    <row r="62" spans="1:18" s="3" customFormat="1" ht="28.5" x14ac:dyDescent="0.25">
      <c r="A62" s="2">
        <v>50</v>
      </c>
      <c r="B62" s="4" t="str">
        <f>Jessore!B382</f>
        <v>24164080-Khedapara-Maragacha via Gangulia Rd.</v>
      </c>
      <c r="C62" s="2">
        <f>Jessore!C382</f>
        <v>0</v>
      </c>
      <c r="D62" s="20">
        <f>Jessore!D382</f>
        <v>0</v>
      </c>
      <c r="E62" s="20">
        <f>Jessore!E382</f>
        <v>0</v>
      </c>
      <c r="F62" s="23">
        <f>Jessore!F382</f>
        <v>0</v>
      </c>
      <c r="G62" s="20">
        <f>Jessore!G382</f>
        <v>0</v>
      </c>
      <c r="H62" s="55">
        <f>Jessore!H382</f>
        <v>0</v>
      </c>
      <c r="I62" s="20">
        <f>Jessore!I382</f>
        <v>0</v>
      </c>
      <c r="J62" s="55">
        <f>Jessore!J382</f>
        <v>0</v>
      </c>
      <c r="K62" s="20">
        <f>Jessore!K382</f>
        <v>0</v>
      </c>
      <c r="L62" s="65">
        <f>Jessore!L382</f>
        <v>0</v>
      </c>
      <c r="M62" s="55">
        <f>Jessore!M382</f>
        <v>0</v>
      </c>
      <c r="N62" s="20">
        <f>Jessore!N382</f>
        <v>0</v>
      </c>
      <c r="O62" s="20">
        <f>Jessore!O382</f>
        <v>0</v>
      </c>
      <c r="P62" s="20">
        <f>Jessore!P382</f>
        <v>0</v>
      </c>
      <c r="Q62" s="65" t="e">
        <f>Jessore!Q382</f>
        <v>#DIV/0!</v>
      </c>
      <c r="R62" s="2">
        <f>Jessore!R382</f>
        <v>0</v>
      </c>
    </row>
    <row r="63" spans="1:18" s="21" customFormat="1" ht="25.5" customHeight="1" x14ac:dyDescent="0.25">
      <c r="A63" s="125" t="s">
        <v>15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</row>
    <row r="64" spans="1:18" s="3" customFormat="1" ht="71.25" x14ac:dyDescent="0.25">
      <c r="A64" s="2">
        <v>51</v>
      </c>
      <c r="B64" s="4" t="str">
        <f>Jessore!B403</f>
        <v>Construction of Parkhajura-Hat GC</v>
      </c>
      <c r="C64" s="2" t="str">
        <f>Jessore!C403</f>
        <v>KDRIDP/Jess/GC-15/2017-18</v>
      </c>
      <c r="D64" s="20">
        <f>Jessore!D403</f>
        <v>0</v>
      </c>
      <c r="E64" s="20">
        <f>Jessore!E403</f>
        <v>0</v>
      </c>
      <c r="F64" s="23">
        <f>Jessore!F403</f>
        <v>1</v>
      </c>
      <c r="G64" s="20">
        <f>Jessore!G403</f>
        <v>18.98</v>
      </c>
      <c r="H64" s="55">
        <f>Jessore!H403</f>
        <v>43139</v>
      </c>
      <c r="I64" s="20" t="str">
        <f>Jessore!I403</f>
        <v>M/S Palash Enterprise, Nowapara, Abhoynagar, Jessore</v>
      </c>
      <c r="J64" s="55">
        <f>Jessore!J403</f>
        <v>43163</v>
      </c>
      <c r="K64" s="20">
        <f>Jessore!K403</f>
        <v>17.559000000000001</v>
      </c>
      <c r="L64" s="65">
        <f>Jessore!L403</f>
        <v>0.2</v>
      </c>
      <c r="M64" s="55">
        <f>Jessore!M403</f>
        <v>43353</v>
      </c>
      <c r="N64" s="20">
        <f>Jessore!N403</f>
        <v>0</v>
      </c>
      <c r="O64" s="20">
        <f>Jessore!O403</f>
        <v>0</v>
      </c>
      <c r="P64" s="20">
        <f>Jessore!P403</f>
        <v>0</v>
      </c>
      <c r="Q64" s="65">
        <f>Jessore!Q403</f>
        <v>0</v>
      </c>
      <c r="R64" s="2">
        <f>Jessore!R403</f>
        <v>0</v>
      </c>
    </row>
    <row r="65" spans="1:18" s="21" customFormat="1" ht="25.5" customHeight="1" x14ac:dyDescent="0.25">
      <c r="A65" s="125" t="s">
        <v>16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</row>
    <row r="66" spans="1:18" s="3" customFormat="1" thickBot="1" x14ac:dyDescent="0.3">
      <c r="A66" s="2">
        <v>52</v>
      </c>
      <c r="B66" s="4" t="str">
        <f>Jessore!B417</f>
        <v>Tree Plantation</v>
      </c>
      <c r="C66" s="2">
        <f>Jessore!C417</f>
        <v>0</v>
      </c>
      <c r="D66" s="20">
        <f>Jessore!D417</f>
        <v>0</v>
      </c>
      <c r="E66" s="20">
        <f>Jessore!E417</f>
        <v>0</v>
      </c>
      <c r="F66" s="23">
        <f>Jessore!F417</f>
        <v>0</v>
      </c>
      <c r="G66" s="20">
        <f>Jessore!G417</f>
        <v>0</v>
      </c>
      <c r="H66" s="55">
        <f>Jessore!H417</f>
        <v>0</v>
      </c>
      <c r="I66" s="20">
        <f>Jessore!I417</f>
        <v>0</v>
      </c>
      <c r="J66" s="55">
        <f>Jessore!J417</f>
        <v>0</v>
      </c>
      <c r="K66" s="20">
        <f>Jessore!K417</f>
        <v>0</v>
      </c>
      <c r="L66" s="65">
        <f>Jessore!L417</f>
        <v>0</v>
      </c>
      <c r="M66" s="55">
        <f>Jessore!M417</f>
        <v>0</v>
      </c>
      <c r="N66" s="20">
        <f>Jessore!N417</f>
        <v>0</v>
      </c>
      <c r="O66" s="20">
        <f>Jessore!O417</f>
        <v>0</v>
      </c>
      <c r="P66" s="20">
        <f>Jessore!P417</f>
        <v>0</v>
      </c>
      <c r="Q66" s="65" t="e">
        <f>Jessore!Q417</f>
        <v>#DIV/0!</v>
      </c>
      <c r="R66" s="2">
        <f>Jessore!R417</f>
        <v>0</v>
      </c>
    </row>
    <row r="67" spans="1:18" s="38" customFormat="1" ht="15.75" thickBot="1" x14ac:dyDescent="0.3">
      <c r="A67" s="168" t="s">
        <v>10</v>
      </c>
      <c r="B67" s="169"/>
      <c r="C67" s="54"/>
      <c r="D67" s="35">
        <f>SUM(D7:D66)</f>
        <v>45.225999999999999</v>
      </c>
      <c r="E67" s="35">
        <f>SUM(E7:E66)</f>
        <v>44</v>
      </c>
      <c r="F67" s="36">
        <f>SUM(F7:F66)</f>
        <v>1</v>
      </c>
      <c r="G67" s="35">
        <f>SUM(G7:G66)</f>
        <v>2887.75</v>
      </c>
      <c r="H67" s="58"/>
      <c r="I67" s="35"/>
      <c r="J67" s="58"/>
      <c r="K67" s="35">
        <f>SUM(K7:K66)</f>
        <v>2124.1520000000005</v>
      </c>
      <c r="L67" s="68">
        <f>AVERAGE(L7:L66)</f>
        <v>0.1528846153846154</v>
      </c>
      <c r="M67" s="58"/>
      <c r="N67" s="35">
        <f t="shared" ref="N67:P67" si="0">SUM(N7:N66)</f>
        <v>358.375</v>
      </c>
      <c r="O67" s="35">
        <f t="shared" si="0"/>
        <v>712.75499999999988</v>
      </c>
      <c r="P67" s="35">
        <f t="shared" si="0"/>
        <v>-354.38</v>
      </c>
      <c r="Q67" s="68">
        <f>O67/K67</f>
        <v>0.33554802104557474</v>
      </c>
      <c r="R67" s="37"/>
    </row>
  </sheetData>
  <mergeCells count="37">
    <mergeCell ref="I2:I4"/>
    <mergeCell ref="J2:J4"/>
    <mergeCell ref="K2:K4"/>
    <mergeCell ref="L2:L4"/>
    <mergeCell ref="A43:R43"/>
    <mergeCell ref="A9:R9"/>
    <mergeCell ref="A22:R22"/>
    <mergeCell ref="A15:A16"/>
    <mergeCell ref="C15:C16"/>
    <mergeCell ref="H15:H16"/>
    <mergeCell ref="I15:I16"/>
    <mergeCell ref="J15:J16"/>
    <mergeCell ref="K15:K16"/>
    <mergeCell ref="L15:L16"/>
    <mergeCell ref="M15:M16"/>
    <mergeCell ref="R15:R16"/>
    <mergeCell ref="A63:R63"/>
    <mergeCell ref="A65:R65"/>
    <mergeCell ref="A67:B67"/>
    <mergeCell ref="A45:R45"/>
    <mergeCell ref="A49:R49"/>
    <mergeCell ref="A1:R1"/>
    <mergeCell ref="A6:R6"/>
    <mergeCell ref="R2:R4"/>
    <mergeCell ref="D3:F3"/>
    <mergeCell ref="G3:G4"/>
    <mergeCell ref="A2:A4"/>
    <mergeCell ref="B2:B4"/>
    <mergeCell ref="Q2:Q4"/>
    <mergeCell ref="N3:N4"/>
    <mergeCell ref="O3:O4"/>
    <mergeCell ref="D2:G2"/>
    <mergeCell ref="P3:P4"/>
    <mergeCell ref="C2:C4"/>
    <mergeCell ref="M2:M4"/>
    <mergeCell ref="N2:P2"/>
    <mergeCell ref="H2:H4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Normal="100" zoomScaleSheetLayoutView="100" workbookViewId="0">
      <pane ySplit="5" topLeftCell="A24" activePane="bottomLeft" state="frozen"/>
      <selection pane="bottomLeft" activeCell="R42" sqref="R42"/>
    </sheetView>
  </sheetViews>
  <sheetFormatPr defaultRowHeight="15" x14ac:dyDescent="0.25"/>
  <cols>
    <col min="1" max="1" width="3.7109375" bestFit="1" customWidth="1"/>
    <col min="2" max="2" width="43.7109375" customWidth="1"/>
    <col min="3" max="3" width="15.28515625" customWidth="1"/>
    <col min="6" max="6" width="5.7109375" style="28" customWidth="1"/>
    <col min="8" max="8" width="12.42578125" customWidth="1"/>
    <col min="9" max="9" width="14.85546875" customWidth="1"/>
    <col min="10" max="11" width="10.7109375" customWidth="1"/>
    <col min="12" max="12" width="11.140625" style="78" customWidth="1"/>
    <col min="13" max="13" width="16.7109375" style="72" customWidth="1"/>
    <col min="14" max="14" width="12.5703125" customWidth="1"/>
    <col min="15" max="15" width="13.42578125" customWidth="1"/>
    <col min="16" max="16" width="13.5703125" customWidth="1"/>
    <col min="17" max="17" width="11" style="78" customWidth="1"/>
    <col min="18" max="18" width="12.42578125" customWidth="1"/>
  </cols>
  <sheetData>
    <row r="1" spans="1:22" s="1" customFormat="1" ht="21" customHeight="1" thickBot="1" x14ac:dyDescent="0.3">
      <c r="A1" s="135" t="s">
        <v>34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22" s="1" customFormat="1" ht="34.5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  <c r="S2" s="6"/>
      <c r="T2" s="6"/>
      <c r="U2" s="6"/>
      <c r="V2" s="6"/>
    </row>
    <row r="3" spans="1:22" s="1" customFormat="1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22" s="1" customFormat="1" ht="32.25" customHeight="1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s="1" customFormat="1" ht="85.5" x14ac:dyDescent="0.25">
      <c r="A7" s="7">
        <v>1</v>
      </c>
      <c r="B7" s="8" t="str">
        <f>Jessore!B29</f>
        <v>241902004-Improvement of  Baganchra GC (Moynar Battala)  -Benapole GC via Sati More,  Balunda, Brittianchra Road From Ch.5064-7300m, 8725-9225m &amp; 12150-15397m. [Salvage Cost Tk.18,35,766.00]</v>
      </c>
      <c r="C7" s="7" t="str">
        <f>Jessore!C29</f>
        <v>KDRIDP/Jess/W-33/2017-18</v>
      </c>
      <c r="D7" s="9">
        <f>Jessore!D29</f>
        <v>5.9829999999999997</v>
      </c>
      <c r="E7" s="9">
        <f>Jessore!E29</f>
        <v>0</v>
      </c>
      <c r="F7" s="27">
        <f>Jessore!F29</f>
        <v>0</v>
      </c>
      <c r="G7" s="9">
        <f>Jessore!G29</f>
        <v>436.35700000000003</v>
      </c>
      <c r="H7" s="9">
        <f>Jessore!H29</f>
        <v>43030</v>
      </c>
      <c r="I7" s="9" t="str">
        <f>Jessore!I29</f>
        <v>Abdur Razzaque Navaran Rail Bazar, Sharsha, Jessore</v>
      </c>
      <c r="J7" s="9">
        <f>Jessore!J29</f>
        <v>43058</v>
      </c>
      <c r="K7" s="9">
        <f>Jessore!K29</f>
        <v>419.76</v>
      </c>
      <c r="L7" s="76">
        <f>Jessore!L29</f>
        <v>0.5</v>
      </c>
      <c r="M7" s="70">
        <f>Jessore!M29</f>
        <v>43388</v>
      </c>
      <c r="N7" s="9">
        <f>Jessore!N29</f>
        <v>0</v>
      </c>
      <c r="O7" s="9">
        <f>Jessore!O29</f>
        <v>139.79</v>
      </c>
      <c r="P7" s="9">
        <f>Jessore!P29</f>
        <v>-139.79</v>
      </c>
      <c r="Q7" s="76">
        <f>Jessore!Q29</f>
        <v>0.3330236325519344</v>
      </c>
      <c r="R7" s="2">
        <f>Jessore!R29</f>
        <v>0</v>
      </c>
    </row>
    <row r="8" spans="1:22" s="3" customFormat="1" ht="25.5" customHeight="1" x14ac:dyDescent="0.25">
      <c r="A8" s="136" t="s">
        <v>7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1:22" s="3" customFormat="1" ht="85.5" x14ac:dyDescent="0.25">
      <c r="A9" s="2">
        <v>2</v>
      </c>
      <c r="B9" s="4" t="str">
        <f>Jessore!B112</f>
        <v>241903001-Improvement of Sharsha Upazila H/Q-Bahadurpur Bazar via Bahadurpur UP H/Q. Road From Ch.10665-13520m. [Salvage Cost Tk.21,87,707.00]</v>
      </c>
      <c r="C9" s="2" t="str">
        <f>Jessore!C112</f>
        <v>KDRIDP/Jess/W-36/2017-18</v>
      </c>
      <c r="D9" s="5">
        <f>Jessore!D112</f>
        <v>2.855</v>
      </c>
      <c r="E9" s="5">
        <f>Jessore!E112</f>
        <v>0</v>
      </c>
      <c r="F9" s="22">
        <f>Jessore!F112</f>
        <v>0</v>
      </c>
      <c r="G9" s="5">
        <f>Jessore!G112</f>
        <v>171.625</v>
      </c>
      <c r="H9" s="5">
        <f>Jessore!H112</f>
        <v>43030</v>
      </c>
      <c r="I9" s="5" t="str">
        <f>Jessore!I112</f>
        <v>Abdur Razzaque Navaran Rail Bazar, Sharsha, Jessore</v>
      </c>
      <c r="J9" s="5">
        <f>Jessore!J112</f>
        <v>43058</v>
      </c>
      <c r="K9" s="5">
        <f>Jessore!K112</f>
        <v>165.09</v>
      </c>
      <c r="L9" s="77">
        <f>Jessore!L112</f>
        <v>0.6</v>
      </c>
      <c r="M9" s="71">
        <f>Jessore!M112</f>
        <v>43388</v>
      </c>
      <c r="N9" s="5">
        <f>Jessore!N112</f>
        <v>0</v>
      </c>
      <c r="O9" s="5">
        <f>Jessore!O112</f>
        <v>104.24</v>
      </c>
      <c r="P9" s="5">
        <f>Jessore!P112</f>
        <v>-104.24</v>
      </c>
      <c r="Q9" s="77">
        <f>Jessore!Q112</f>
        <v>0.63141316857471674</v>
      </c>
      <c r="R9" s="2">
        <f>Jessore!R112</f>
        <v>0</v>
      </c>
    </row>
    <row r="10" spans="1:22" s="3" customFormat="1" ht="28.5" x14ac:dyDescent="0.25">
      <c r="A10" s="2">
        <v>3</v>
      </c>
      <c r="B10" s="4" t="str">
        <f>Jessore!B113</f>
        <v>241903003-Kuchia More (Ulashi UP)-Dhaldah road</v>
      </c>
      <c r="C10" s="2">
        <f>Jessore!C113</f>
        <v>0</v>
      </c>
      <c r="D10" s="5">
        <f>Jessore!D113</f>
        <v>0</v>
      </c>
      <c r="E10" s="5">
        <f>Jessore!E113</f>
        <v>0</v>
      </c>
      <c r="F10" s="22">
        <f>Jessore!F113</f>
        <v>0</v>
      </c>
      <c r="G10" s="5">
        <f>Jessore!G113</f>
        <v>0</v>
      </c>
      <c r="H10" s="5">
        <f>Jessore!H113</f>
        <v>0</v>
      </c>
      <c r="I10" s="5">
        <f>Jessore!I113</f>
        <v>0</v>
      </c>
      <c r="J10" s="5">
        <f>Jessore!J113</f>
        <v>0</v>
      </c>
      <c r="K10" s="5">
        <f>Jessore!K113</f>
        <v>0</v>
      </c>
      <c r="L10" s="77">
        <f>Jessore!L113</f>
        <v>0</v>
      </c>
      <c r="M10" s="71">
        <f>Jessore!M113</f>
        <v>0</v>
      </c>
      <c r="N10" s="5">
        <f>Jessore!N113</f>
        <v>0</v>
      </c>
      <c r="O10" s="5">
        <f>Jessore!O113</f>
        <v>0</v>
      </c>
      <c r="P10" s="5">
        <f>Jessore!P113</f>
        <v>0</v>
      </c>
      <c r="Q10" s="77" t="e">
        <f>Jessore!Q113</f>
        <v>#DIV/0!</v>
      </c>
      <c r="R10" s="2">
        <f>Jessore!R113</f>
        <v>0</v>
      </c>
    </row>
    <row r="11" spans="1:22" s="3" customFormat="1" ht="85.5" x14ac:dyDescent="0.25">
      <c r="A11" s="2">
        <v>4</v>
      </c>
      <c r="B11" s="4" t="str">
        <f>Jessore!B114</f>
        <v>241903004-Improvement of  Dehi Union H/Q-Shikerpur Bazar via Fulsar Road From Ch.4480-6190m. [Salvage Cost Tk.2,04,049.00]</v>
      </c>
      <c r="C11" s="2" t="str">
        <f>Jessore!C114</f>
        <v>KDRIDP/Jess/W-34/2017-18</v>
      </c>
      <c r="D11" s="5">
        <f>Jessore!D114</f>
        <v>1.71</v>
      </c>
      <c r="E11" s="5">
        <f>Jessore!E114</f>
        <v>0</v>
      </c>
      <c r="F11" s="22">
        <f>Jessore!F114</f>
        <v>0</v>
      </c>
      <c r="G11" s="5">
        <f>Jessore!G114</f>
        <v>103.175</v>
      </c>
      <c r="H11" s="5">
        <f>Jessore!H114</f>
        <v>43030</v>
      </c>
      <c r="I11" s="5" t="str">
        <f>Jessore!I114</f>
        <v>Abdur Razzaque Navaran Rail Bazar, Sharsha, Jessore</v>
      </c>
      <c r="J11" s="5">
        <f>Jessore!J114</f>
        <v>43058</v>
      </c>
      <c r="K11" s="5">
        <f>Jessore!K114</f>
        <v>99.25</v>
      </c>
      <c r="L11" s="77">
        <f>Jessore!L114</f>
        <v>0.6</v>
      </c>
      <c r="M11" s="71">
        <f>Jessore!M114</f>
        <v>43388</v>
      </c>
      <c r="N11" s="5">
        <f>Jessore!N114</f>
        <v>0</v>
      </c>
      <c r="O11" s="5">
        <f>Jessore!O114</f>
        <v>29.65</v>
      </c>
      <c r="P11" s="5">
        <f>Jessore!P114</f>
        <v>-29.65</v>
      </c>
      <c r="Q11" s="77">
        <f>Jessore!Q114</f>
        <v>0.29874055415617129</v>
      </c>
      <c r="R11" s="2">
        <f>Jessore!R114</f>
        <v>0</v>
      </c>
    </row>
    <row r="12" spans="1:22" s="3" customFormat="1" ht="85.5" x14ac:dyDescent="0.25">
      <c r="A12" s="2">
        <v>5</v>
      </c>
      <c r="B12" s="4" t="str">
        <f>Jessore!B115</f>
        <v>241903008-Improvement of Benapole G.C-Bahadurpur UP H/Q via Ghiba Road From Ch.2545-7000m</v>
      </c>
      <c r="C12" s="2" t="str">
        <f>Jessore!C115</f>
        <v>KDRIDP/Jess/W-35/2017-18</v>
      </c>
      <c r="D12" s="5">
        <f>Jessore!D115</f>
        <v>4.4550000000000001</v>
      </c>
      <c r="E12" s="5">
        <f>Jessore!E115</f>
        <v>0</v>
      </c>
      <c r="F12" s="22">
        <f>Jessore!F115</f>
        <v>0</v>
      </c>
      <c r="G12" s="5">
        <f>Jessore!G115</f>
        <v>268.13</v>
      </c>
      <c r="H12" s="5">
        <f>Jessore!H115</f>
        <v>43030</v>
      </c>
      <c r="I12" s="5" t="str">
        <f>Jessore!I115</f>
        <v>Abdur Razzaque Navaran Rail Bazar, Sharsha, Jessore</v>
      </c>
      <c r="J12" s="5">
        <f>Jessore!J115</f>
        <v>43058</v>
      </c>
      <c r="K12" s="5">
        <f>Jessore!K115</f>
        <v>265.08</v>
      </c>
      <c r="L12" s="77">
        <f>Jessore!L115</f>
        <v>0.25</v>
      </c>
      <c r="M12" s="71">
        <f>Jessore!M115</f>
        <v>43388</v>
      </c>
      <c r="N12" s="5">
        <f>Jessore!N115</f>
        <v>0</v>
      </c>
      <c r="O12" s="5">
        <f>Jessore!O115</f>
        <v>0</v>
      </c>
      <c r="P12" s="5">
        <f>Jessore!P115</f>
        <v>0</v>
      </c>
      <c r="Q12" s="77">
        <f>Jessore!Q115</f>
        <v>0</v>
      </c>
      <c r="R12" s="2">
        <f>Jessore!R115</f>
        <v>0</v>
      </c>
    </row>
    <row r="13" spans="1:22" s="3" customFormat="1" ht="28.5" x14ac:dyDescent="0.25">
      <c r="A13" s="2">
        <v>6</v>
      </c>
      <c r="B13" s="4" t="str">
        <f>Jessore!B116</f>
        <v>241903011-Goga Union H /Q-Khalshi bazar via Agrabhulat road.</v>
      </c>
      <c r="C13" s="2">
        <f>Jessore!C116</f>
        <v>0</v>
      </c>
      <c r="D13" s="5">
        <f>Jessore!D116</f>
        <v>0</v>
      </c>
      <c r="E13" s="5">
        <f>Jessore!E116</f>
        <v>0</v>
      </c>
      <c r="F13" s="22">
        <f>Jessore!F116</f>
        <v>0</v>
      </c>
      <c r="G13" s="5">
        <f>Jessore!G116</f>
        <v>0</v>
      </c>
      <c r="H13" s="5">
        <f>Jessore!H116</f>
        <v>0</v>
      </c>
      <c r="I13" s="5">
        <f>Jessore!I116</f>
        <v>0</v>
      </c>
      <c r="J13" s="5">
        <f>Jessore!J116</f>
        <v>0</v>
      </c>
      <c r="K13" s="5">
        <f>Jessore!K116</f>
        <v>0</v>
      </c>
      <c r="L13" s="77">
        <f>Jessore!L116</f>
        <v>0</v>
      </c>
      <c r="M13" s="71">
        <f>Jessore!M116</f>
        <v>0</v>
      </c>
      <c r="N13" s="5">
        <f>Jessore!N116</f>
        <v>0</v>
      </c>
      <c r="O13" s="5">
        <f>Jessore!O116</f>
        <v>0</v>
      </c>
      <c r="P13" s="5">
        <f>Jessore!P116</f>
        <v>0</v>
      </c>
      <c r="Q13" s="77" t="e">
        <f>Jessore!Q116</f>
        <v>#DIV/0!</v>
      </c>
      <c r="R13" s="2">
        <f>Jessore!R116</f>
        <v>0</v>
      </c>
    </row>
    <row r="14" spans="1:22" s="3" customFormat="1" ht="28.5" x14ac:dyDescent="0.25">
      <c r="A14" s="2">
        <v>7</v>
      </c>
      <c r="B14" s="4" t="str">
        <f>Jessore!B117</f>
        <v>241903016-Bahadurpur Union H/Q-Sharbunghuda Bazar  road.</v>
      </c>
      <c r="C14" s="2">
        <f>Jessore!C117</f>
        <v>0</v>
      </c>
      <c r="D14" s="5">
        <f>Jessore!D117</f>
        <v>0</v>
      </c>
      <c r="E14" s="5">
        <f>Jessore!E117</f>
        <v>0</v>
      </c>
      <c r="F14" s="22">
        <f>Jessore!F117</f>
        <v>0</v>
      </c>
      <c r="G14" s="5">
        <f>Jessore!G117</f>
        <v>0</v>
      </c>
      <c r="H14" s="5">
        <f>Jessore!H117</f>
        <v>0</v>
      </c>
      <c r="I14" s="5">
        <f>Jessore!I117</f>
        <v>0</v>
      </c>
      <c r="J14" s="5">
        <f>Jessore!J117</f>
        <v>0</v>
      </c>
      <c r="K14" s="5">
        <f>Jessore!K117</f>
        <v>0</v>
      </c>
      <c r="L14" s="77">
        <f>Jessore!L117</f>
        <v>0</v>
      </c>
      <c r="M14" s="71">
        <f>Jessore!M117</f>
        <v>0</v>
      </c>
      <c r="N14" s="5">
        <f>Jessore!N117</f>
        <v>0</v>
      </c>
      <c r="O14" s="5">
        <f>Jessore!O117</f>
        <v>0</v>
      </c>
      <c r="P14" s="5">
        <f>Jessore!P117</f>
        <v>0</v>
      </c>
      <c r="Q14" s="77" t="e">
        <f>Jessore!Q117</f>
        <v>#DIV/0!</v>
      </c>
      <c r="R14" s="2">
        <f>Jessore!R117</f>
        <v>0</v>
      </c>
    </row>
    <row r="15" spans="1:22" s="3" customFormat="1" ht="28.5" x14ac:dyDescent="0.25">
      <c r="A15" s="2">
        <v>8</v>
      </c>
      <c r="B15" s="4" t="str">
        <f>Jessore!B118</f>
        <v xml:space="preserve">241473020 Dehi Union H/Q –Wapda Bazar upto Kashipur Rd  </v>
      </c>
      <c r="C15" s="2">
        <f>Jessore!C118</f>
        <v>0</v>
      </c>
      <c r="D15" s="5">
        <f>Jessore!D118</f>
        <v>0</v>
      </c>
      <c r="E15" s="5">
        <f>Jessore!E118</f>
        <v>0</v>
      </c>
      <c r="F15" s="22">
        <f>Jessore!F118</f>
        <v>0</v>
      </c>
      <c r="G15" s="5">
        <f>Jessore!G118</f>
        <v>0</v>
      </c>
      <c r="H15" s="5">
        <f>Jessore!H118</f>
        <v>0</v>
      </c>
      <c r="I15" s="5">
        <f>Jessore!I118</f>
        <v>0</v>
      </c>
      <c r="J15" s="5">
        <f>Jessore!J118</f>
        <v>0</v>
      </c>
      <c r="K15" s="5">
        <f>Jessore!K118</f>
        <v>0</v>
      </c>
      <c r="L15" s="77">
        <f>Jessore!L118</f>
        <v>0</v>
      </c>
      <c r="M15" s="71">
        <f>Jessore!M118</f>
        <v>0</v>
      </c>
      <c r="N15" s="5">
        <f>Jessore!N118</f>
        <v>0</v>
      </c>
      <c r="O15" s="5">
        <f>Jessore!O118</f>
        <v>0</v>
      </c>
      <c r="P15" s="5">
        <f>Jessore!P118</f>
        <v>0</v>
      </c>
      <c r="Q15" s="77" t="e">
        <f>Jessore!Q118</f>
        <v>#DIV/0!</v>
      </c>
      <c r="R15" s="2">
        <f>Jessore!R118</f>
        <v>0</v>
      </c>
    </row>
    <row r="16" spans="1:22" s="3" customFormat="1" ht="28.5" x14ac:dyDescent="0.25">
      <c r="A16" s="2">
        <v>9</v>
      </c>
      <c r="B16" s="4" t="str">
        <f>Jessore!B119</f>
        <v>241903017-Ulashi Union H/Q-Jamtala Bazar Via Benekhori  road.</v>
      </c>
      <c r="C16" s="2">
        <f>Jessore!C119</f>
        <v>0</v>
      </c>
      <c r="D16" s="5">
        <f>Jessore!D119</f>
        <v>0</v>
      </c>
      <c r="E16" s="5">
        <f>Jessore!E119</f>
        <v>0</v>
      </c>
      <c r="F16" s="22">
        <f>Jessore!F119</f>
        <v>0</v>
      </c>
      <c r="G16" s="5">
        <f>Jessore!G119</f>
        <v>0</v>
      </c>
      <c r="H16" s="5">
        <f>Jessore!H119</f>
        <v>0</v>
      </c>
      <c r="I16" s="5">
        <f>Jessore!I119</f>
        <v>0</v>
      </c>
      <c r="J16" s="5">
        <f>Jessore!J119</f>
        <v>0</v>
      </c>
      <c r="K16" s="5">
        <f>Jessore!K119</f>
        <v>0</v>
      </c>
      <c r="L16" s="77">
        <f>Jessore!L119</f>
        <v>0</v>
      </c>
      <c r="M16" s="71">
        <f>Jessore!M119</f>
        <v>0</v>
      </c>
      <c r="N16" s="5">
        <f>Jessore!N119</f>
        <v>0</v>
      </c>
      <c r="O16" s="5">
        <f>Jessore!O119</f>
        <v>0</v>
      </c>
      <c r="P16" s="5">
        <f>Jessore!P119</f>
        <v>0</v>
      </c>
      <c r="Q16" s="77" t="e">
        <f>Jessore!Q119</f>
        <v>#DIV/0!</v>
      </c>
      <c r="R16" s="2">
        <f>Jessore!R119</f>
        <v>0</v>
      </c>
    </row>
    <row r="17" spans="1:18" s="3" customFormat="1" ht="25.5" customHeight="1" x14ac:dyDescent="0.25">
      <c r="A17" s="136" t="s">
        <v>11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</row>
    <row r="18" spans="1:18" s="3" customFormat="1" ht="28.5" x14ac:dyDescent="0.25">
      <c r="A18" s="2">
        <v>10</v>
      </c>
      <c r="B18" s="4" t="str">
        <f>Jessore!B270</f>
        <v>241904002-Ghiba Uttar para-Sharbunghuda bazar  road.</v>
      </c>
      <c r="C18" s="2">
        <f>Jessore!C270</f>
        <v>0</v>
      </c>
      <c r="D18" s="5">
        <f>Jessore!D270</f>
        <v>0</v>
      </c>
      <c r="E18" s="5">
        <f>Jessore!E270</f>
        <v>0</v>
      </c>
      <c r="F18" s="22">
        <f>Jessore!F270</f>
        <v>0</v>
      </c>
      <c r="G18" s="5">
        <f>Jessore!G270</f>
        <v>0</v>
      </c>
      <c r="H18" s="5">
        <f>Jessore!H270</f>
        <v>0</v>
      </c>
      <c r="I18" s="5">
        <f>Jessore!I270</f>
        <v>0</v>
      </c>
      <c r="J18" s="5">
        <f>Jessore!J270</f>
        <v>0</v>
      </c>
      <c r="K18" s="5">
        <f>Jessore!K270</f>
        <v>0</v>
      </c>
      <c r="L18" s="77">
        <f>Jessore!L270</f>
        <v>0</v>
      </c>
      <c r="M18" s="71">
        <f>Jessore!M270</f>
        <v>0</v>
      </c>
      <c r="N18" s="5">
        <f>Jessore!N270</f>
        <v>0</v>
      </c>
      <c r="O18" s="5">
        <f>Jessore!O270</f>
        <v>0</v>
      </c>
      <c r="P18" s="5">
        <f>Jessore!P270</f>
        <v>0</v>
      </c>
      <c r="Q18" s="77" t="e">
        <f>Jessore!Q270</f>
        <v>#DIV/0!</v>
      </c>
      <c r="R18" s="2">
        <f>Jessore!R270</f>
        <v>0</v>
      </c>
    </row>
    <row r="19" spans="1:18" s="3" customFormat="1" ht="28.5" x14ac:dyDescent="0.25">
      <c r="A19" s="2">
        <v>11</v>
      </c>
      <c r="B19" s="4" t="str">
        <f>Jessore!B271</f>
        <v>241904003-Bagarchara (GC)-Basatpur Bazar rd.</v>
      </c>
      <c r="C19" s="2">
        <f>Jessore!C271</f>
        <v>0</v>
      </c>
      <c r="D19" s="5">
        <f>Jessore!D271</f>
        <v>0</v>
      </c>
      <c r="E19" s="5">
        <f>Jessore!E271</f>
        <v>0</v>
      </c>
      <c r="F19" s="22">
        <f>Jessore!F271</f>
        <v>0</v>
      </c>
      <c r="G19" s="5">
        <f>Jessore!G271</f>
        <v>0</v>
      </c>
      <c r="H19" s="5">
        <f>Jessore!H271</f>
        <v>0</v>
      </c>
      <c r="I19" s="5">
        <f>Jessore!I271</f>
        <v>0</v>
      </c>
      <c r="J19" s="5">
        <f>Jessore!J271</f>
        <v>0</v>
      </c>
      <c r="K19" s="5">
        <f>Jessore!K271</f>
        <v>0</v>
      </c>
      <c r="L19" s="77">
        <f>Jessore!L271</f>
        <v>0</v>
      </c>
      <c r="M19" s="71">
        <f>Jessore!M271</f>
        <v>0</v>
      </c>
      <c r="N19" s="5">
        <f>Jessore!N271</f>
        <v>0</v>
      </c>
      <c r="O19" s="5">
        <f>Jessore!O271</f>
        <v>0</v>
      </c>
      <c r="P19" s="5">
        <f>Jessore!P271</f>
        <v>0</v>
      </c>
      <c r="Q19" s="77" t="e">
        <f>Jessore!Q271</f>
        <v>#DIV/0!</v>
      </c>
      <c r="R19" s="2">
        <f>Jessore!R271</f>
        <v>0</v>
      </c>
    </row>
    <row r="20" spans="1:18" s="3" customFormat="1" ht="14.25" x14ac:dyDescent="0.25">
      <c r="A20" s="2">
        <v>12</v>
      </c>
      <c r="B20" s="4" t="str">
        <f>Jessore!B272</f>
        <v>241904015-Chandrapur-Belta ghat</v>
      </c>
      <c r="C20" s="2">
        <f>Jessore!C272</f>
        <v>0</v>
      </c>
      <c r="D20" s="5">
        <f>Jessore!D272</f>
        <v>0</v>
      </c>
      <c r="E20" s="5">
        <f>Jessore!E272</f>
        <v>0</v>
      </c>
      <c r="F20" s="22">
        <f>Jessore!F272</f>
        <v>0</v>
      </c>
      <c r="G20" s="5">
        <f>Jessore!G272</f>
        <v>0</v>
      </c>
      <c r="H20" s="5">
        <f>Jessore!H272</f>
        <v>0</v>
      </c>
      <c r="I20" s="5">
        <f>Jessore!I272</f>
        <v>0</v>
      </c>
      <c r="J20" s="5">
        <f>Jessore!J272</f>
        <v>0</v>
      </c>
      <c r="K20" s="5">
        <f>Jessore!K272</f>
        <v>0</v>
      </c>
      <c r="L20" s="77">
        <f>Jessore!L272</f>
        <v>0</v>
      </c>
      <c r="M20" s="71">
        <f>Jessore!M272</f>
        <v>0</v>
      </c>
      <c r="N20" s="5">
        <f>Jessore!N272</f>
        <v>0</v>
      </c>
      <c r="O20" s="5">
        <f>Jessore!O272</f>
        <v>0</v>
      </c>
      <c r="P20" s="5">
        <f>Jessore!P272</f>
        <v>0</v>
      </c>
      <c r="Q20" s="77" t="e">
        <f>Jessore!Q272</f>
        <v>#DIV/0!</v>
      </c>
      <c r="R20" s="2">
        <f>Jessore!R272</f>
        <v>0</v>
      </c>
    </row>
    <row r="21" spans="1:18" s="3" customFormat="1" ht="28.5" x14ac:dyDescent="0.25">
      <c r="A21" s="2">
        <v>13</v>
      </c>
      <c r="B21" s="4" t="str">
        <f>Jessore!B273</f>
        <v>241904023-Ulashi Debdar Tala-Jirengacha road</v>
      </c>
      <c r="C21" s="2">
        <f>Jessore!C273</f>
        <v>0</v>
      </c>
      <c r="D21" s="5">
        <f>Jessore!D273</f>
        <v>0</v>
      </c>
      <c r="E21" s="5">
        <f>Jessore!E273</f>
        <v>0</v>
      </c>
      <c r="F21" s="22">
        <f>Jessore!F273</f>
        <v>0</v>
      </c>
      <c r="G21" s="5">
        <f>Jessore!G273</f>
        <v>0</v>
      </c>
      <c r="H21" s="5">
        <f>Jessore!H273</f>
        <v>0</v>
      </c>
      <c r="I21" s="5">
        <f>Jessore!I273</f>
        <v>0</v>
      </c>
      <c r="J21" s="5">
        <f>Jessore!J273</f>
        <v>0</v>
      </c>
      <c r="K21" s="5">
        <f>Jessore!K273</f>
        <v>0</v>
      </c>
      <c r="L21" s="77">
        <f>Jessore!L273</f>
        <v>0</v>
      </c>
      <c r="M21" s="71">
        <f>Jessore!M273</f>
        <v>0</v>
      </c>
      <c r="N21" s="5">
        <f>Jessore!N273</f>
        <v>0</v>
      </c>
      <c r="O21" s="5">
        <f>Jessore!O273</f>
        <v>0</v>
      </c>
      <c r="P21" s="5">
        <f>Jessore!P273</f>
        <v>0</v>
      </c>
      <c r="Q21" s="77" t="e">
        <f>Jessore!Q273</f>
        <v>#DIV/0!</v>
      </c>
      <c r="R21" s="2">
        <f>Jessore!R273</f>
        <v>0</v>
      </c>
    </row>
    <row r="22" spans="1:18" s="3" customFormat="1" ht="28.5" x14ac:dyDescent="0.25">
      <c r="A22" s="2">
        <v>14</v>
      </c>
      <c r="B22" s="4" t="str">
        <f>Jessore!B274</f>
        <v>241904024-Ulashi Bazar Mosjheed R&amp;H-Kannyadah Bazar road.</v>
      </c>
      <c r="C22" s="2">
        <f>Jessore!C274</f>
        <v>0</v>
      </c>
      <c r="D22" s="5">
        <f>Jessore!D274</f>
        <v>0</v>
      </c>
      <c r="E22" s="5">
        <f>Jessore!E274</f>
        <v>0</v>
      </c>
      <c r="F22" s="22">
        <f>Jessore!F274</f>
        <v>0</v>
      </c>
      <c r="G22" s="5">
        <f>Jessore!G274</f>
        <v>0</v>
      </c>
      <c r="H22" s="5">
        <f>Jessore!H274</f>
        <v>0</v>
      </c>
      <c r="I22" s="5">
        <f>Jessore!I274</f>
        <v>0</v>
      </c>
      <c r="J22" s="5">
        <f>Jessore!J274</f>
        <v>0</v>
      </c>
      <c r="K22" s="5">
        <f>Jessore!K274</f>
        <v>0</v>
      </c>
      <c r="L22" s="77">
        <f>Jessore!L274</f>
        <v>0</v>
      </c>
      <c r="M22" s="71">
        <f>Jessore!M274</f>
        <v>0</v>
      </c>
      <c r="N22" s="5">
        <f>Jessore!N274</f>
        <v>0</v>
      </c>
      <c r="O22" s="5">
        <f>Jessore!O274</f>
        <v>0</v>
      </c>
      <c r="P22" s="5">
        <f>Jessore!P274</f>
        <v>0</v>
      </c>
      <c r="Q22" s="77" t="e">
        <f>Jessore!Q274</f>
        <v>#DIV/0!</v>
      </c>
      <c r="R22" s="2">
        <f>Jessore!R274</f>
        <v>0</v>
      </c>
    </row>
    <row r="23" spans="1:18" s="3" customFormat="1" ht="14.25" x14ac:dyDescent="0.25">
      <c r="A23" s="2">
        <v>15</v>
      </c>
      <c r="B23" s="4" t="str">
        <f>Jessore!B275</f>
        <v>241904026-Kagojpukur-Dubpara road.</v>
      </c>
      <c r="C23" s="2">
        <f>Jessore!C275</f>
        <v>0</v>
      </c>
      <c r="D23" s="5">
        <f>Jessore!D275</f>
        <v>0</v>
      </c>
      <c r="E23" s="5">
        <f>Jessore!E275</f>
        <v>0</v>
      </c>
      <c r="F23" s="22">
        <f>Jessore!F275</f>
        <v>0</v>
      </c>
      <c r="G23" s="5">
        <f>Jessore!G275</f>
        <v>0</v>
      </c>
      <c r="H23" s="5">
        <f>Jessore!H275</f>
        <v>0</v>
      </c>
      <c r="I23" s="5">
        <f>Jessore!I275</f>
        <v>0</v>
      </c>
      <c r="J23" s="5">
        <f>Jessore!J275</f>
        <v>0</v>
      </c>
      <c r="K23" s="5">
        <f>Jessore!K275</f>
        <v>0</v>
      </c>
      <c r="L23" s="77">
        <f>Jessore!L275</f>
        <v>0</v>
      </c>
      <c r="M23" s="71">
        <f>Jessore!M275</f>
        <v>0</v>
      </c>
      <c r="N23" s="5">
        <f>Jessore!N275</f>
        <v>0</v>
      </c>
      <c r="O23" s="5">
        <f>Jessore!O275</f>
        <v>0</v>
      </c>
      <c r="P23" s="5">
        <f>Jessore!P275</f>
        <v>0</v>
      </c>
      <c r="Q23" s="77" t="e">
        <f>Jessore!Q275</f>
        <v>#DIV/0!</v>
      </c>
      <c r="R23" s="2">
        <f>Jessore!R275</f>
        <v>0</v>
      </c>
    </row>
    <row r="24" spans="1:18" s="3" customFormat="1" ht="28.5" x14ac:dyDescent="0.25">
      <c r="A24" s="2">
        <v>16</v>
      </c>
      <c r="B24" s="4" t="str">
        <f>Jessore!B276</f>
        <v>241904043-Trimohini-Kulpala via Bolidadah road</v>
      </c>
      <c r="C24" s="2">
        <f>Jessore!C276</f>
        <v>0</v>
      </c>
      <c r="D24" s="5">
        <f>Jessore!D276</f>
        <v>0</v>
      </c>
      <c r="E24" s="5">
        <f>Jessore!E276</f>
        <v>0</v>
      </c>
      <c r="F24" s="22">
        <f>Jessore!F276</f>
        <v>0</v>
      </c>
      <c r="G24" s="5">
        <f>Jessore!G276</f>
        <v>0</v>
      </c>
      <c r="H24" s="5">
        <f>Jessore!H276</f>
        <v>0</v>
      </c>
      <c r="I24" s="5">
        <f>Jessore!I276</f>
        <v>0</v>
      </c>
      <c r="J24" s="5">
        <f>Jessore!J276</f>
        <v>0</v>
      </c>
      <c r="K24" s="5">
        <f>Jessore!K276</f>
        <v>0</v>
      </c>
      <c r="L24" s="77">
        <f>Jessore!L276</f>
        <v>0</v>
      </c>
      <c r="M24" s="71">
        <f>Jessore!M276</f>
        <v>0</v>
      </c>
      <c r="N24" s="5">
        <f>Jessore!N276</f>
        <v>0</v>
      </c>
      <c r="O24" s="5">
        <f>Jessore!O276</f>
        <v>0</v>
      </c>
      <c r="P24" s="5">
        <f>Jessore!P276</f>
        <v>0</v>
      </c>
      <c r="Q24" s="77" t="e">
        <f>Jessore!Q276</f>
        <v>#DIV/0!</v>
      </c>
      <c r="R24" s="2">
        <f>Jessore!R276</f>
        <v>0</v>
      </c>
    </row>
    <row r="25" spans="1:18" s="3" customFormat="1" ht="14.25" x14ac:dyDescent="0.25">
      <c r="A25" s="2">
        <v>17</v>
      </c>
      <c r="B25" s="4" t="str">
        <f>Jessore!B277</f>
        <v>241904046-Naihati-Dehi road.</v>
      </c>
      <c r="C25" s="2">
        <f>Jessore!C277</f>
        <v>0</v>
      </c>
      <c r="D25" s="5">
        <f>Jessore!D277</f>
        <v>0</v>
      </c>
      <c r="E25" s="5">
        <f>Jessore!E277</f>
        <v>0</v>
      </c>
      <c r="F25" s="22">
        <f>Jessore!F277</f>
        <v>0</v>
      </c>
      <c r="G25" s="5">
        <f>Jessore!G277</f>
        <v>0</v>
      </c>
      <c r="H25" s="5">
        <f>Jessore!H277</f>
        <v>0</v>
      </c>
      <c r="I25" s="5">
        <f>Jessore!I277</f>
        <v>0</v>
      </c>
      <c r="J25" s="5">
        <f>Jessore!J277</f>
        <v>0</v>
      </c>
      <c r="K25" s="5">
        <f>Jessore!K277</f>
        <v>0</v>
      </c>
      <c r="L25" s="77">
        <f>Jessore!L277</f>
        <v>0</v>
      </c>
      <c r="M25" s="71">
        <f>Jessore!M277</f>
        <v>0</v>
      </c>
      <c r="N25" s="5">
        <f>Jessore!N277</f>
        <v>0</v>
      </c>
      <c r="O25" s="5">
        <f>Jessore!O277</f>
        <v>0</v>
      </c>
      <c r="P25" s="5">
        <f>Jessore!P277</f>
        <v>0</v>
      </c>
      <c r="Q25" s="77" t="e">
        <f>Jessore!Q277</f>
        <v>#DIV/0!</v>
      </c>
      <c r="R25" s="2">
        <f>Jessore!R277</f>
        <v>0</v>
      </c>
    </row>
    <row r="26" spans="1:18" s="3" customFormat="1" ht="28.5" x14ac:dyDescent="0.25">
      <c r="A26" s="2">
        <v>18</v>
      </c>
      <c r="B26" s="4" t="str">
        <f>Jessore!B278</f>
        <v>241904047-Saratola High School-Tebaria Mosque via Daridurgapur road.</v>
      </c>
      <c r="C26" s="2">
        <f>Jessore!C278</f>
        <v>0</v>
      </c>
      <c r="D26" s="5">
        <f>Jessore!D278</f>
        <v>0</v>
      </c>
      <c r="E26" s="5">
        <f>Jessore!E278</f>
        <v>0</v>
      </c>
      <c r="F26" s="22">
        <f>Jessore!F278</f>
        <v>0</v>
      </c>
      <c r="G26" s="5">
        <f>Jessore!G278</f>
        <v>0</v>
      </c>
      <c r="H26" s="5">
        <f>Jessore!H278</f>
        <v>0</v>
      </c>
      <c r="I26" s="5">
        <f>Jessore!I278</f>
        <v>0</v>
      </c>
      <c r="J26" s="5">
        <f>Jessore!J278</f>
        <v>0</v>
      </c>
      <c r="K26" s="5">
        <f>Jessore!K278</f>
        <v>0</v>
      </c>
      <c r="L26" s="77">
        <f>Jessore!L278</f>
        <v>0</v>
      </c>
      <c r="M26" s="71">
        <f>Jessore!M278</f>
        <v>0</v>
      </c>
      <c r="N26" s="5">
        <f>Jessore!N278</f>
        <v>0</v>
      </c>
      <c r="O26" s="5">
        <f>Jessore!O278</f>
        <v>0</v>
      </c>
      <c r="P26" s="5">
        <f>Jessore!P278</f>
        <v>0</v>
      </c>
      <c r="Q26" s="77" t="e">
        <f>Jessore!Q278</f>
        <v>#DIV/0!</v>
      </c>
      <c r="R26" s="2">
        <f>Jessore!R278</f>
        <v>0</v>
      </c>
    </row>
    <row r="27" spans="1:18" s="3" customFormat="1" ht="14.25" x14ac:dyDescent="0.25">
      <c r="A27" s="2">
        <v>19</v>
      </c>
      <c r="B27" s="4" t="str">
        <f>Jessore!B279</f>
        <v>241904048-Sikerpur-Salta road.</v>
      </c>
      <c r="C27" s="2">
        <f>Jessore!C279</f>
        <v>0</v>
      </c>
      <c r="D27" s="5">
        <f>Jessore!D279</f>
        <v>0</v>
      </c>
      <c r="E27" s="5">
        <f>Jessore!E279</f>
        <v>0</v>
      </c>
      <c r="F27" s="22">
        <f>Jessore!F279</f>
        <v>0</v>
      </c>
      <c r="G27" s="5">
        <f>Jessore!G279</f>
        <v>0</v>
      </c>
      <c r="H27" s="5">
        <f>Jessore!H279</f>
        <v>0</v>
      </c>
      <c r="I27" s="5">
        <f>Jessore!I279</f>
        <v>0</v>
      </c>
      <c r="J27" s="5">
        <f>Jessore!J279</f>
        <v>0</v>
      </c>
      <c r="K27" s="5">
        <f>Jessore!K279</f>
        <v>0</v>
      </c>
      <c r="L27" s="77">
        <f>Jessore!L279</f>
        <v>0</v>
      </c>
      <c r="M27" s="71">
        <f>Jessore!M279</f>
        <v>0</v>
      </c>
      <c r="N27" s="5">
        <f>Jessore!N279</f>
        <v>0</v>
      </c>
      <c r="O27" s="5">
        <f>Jessore!O279</f>
        <v>0</v>
      </c>
      <c r="P27" s="5">
        <f>Jessore!P279</f>
        <v>0</v>
      </c>
      <c r="Q27" s="77" t="e">
        <f>Jessore!Q279</f>
        <v>#DIV/0!</v>
      </c>
      <c r="R27" s="2">
        <f>Jessore!R279</f>
        <v>0</v>
      </c>
    </row>
    <row r="28" spans="1:18" s="3" customFormat="1" ht="28.5" x14ac:dyDescent="0.25">
      <c r="A28" s="2">
        <v>20</v>
      </c>
      <c r="B28" s="4" t="str">
        <f>Jessore!B280</f>
        <v>241904052-Ekjhala Bazar-Kondarpopur road.</v>
      </c>
      <c r="C28" s="2">
        <f>Jessore!C280</f>
        <v>0</v>
      </c>
      <c r="D28" s="5">
        <f>Jessore!D280</f>
        <v>0</v>
      </c>
      <c r="E28" s="5">
        <f>Jessore!E280</f>
        <v>0</v>
      </c>
      <c r="F28" s="22">
        <f>Jessore!F280</f>
        <v>0</v>
      </c>
      <c r="G28" s="5">
        <f>Jessore!G280</f>
        <v>0</v>
      </c>
      <c r="H28" s="5">
        <f>Jessore!H280</f>
        <v>0</v>
      </c>
      <c r="I28" s="5">
        <f>Jessore!I280</f>
        <v>0</v>
      </c>
      <c r="J28" s="5">
        <f>Jessore!J280</f>
        <v>0</v>
      </c>
      <c r="K28" s="5">
        <f>Jessore!K280</f>
        <v>0</v>
      </c>
      <c r="L28" s="77">
        <f>Jessore!L280</f>
        <v>0</v>
      </c>
      <c r="M28" s="71">
        <f>Jessore!M280</f>
        <v>0</v>
      </c>
      <c r="N28" s="5">
        <f>Jessore!N280</f>
        <v>0</v>
      </c>
      <c r="O28" s="5">
        <f>Jessore!O280</f>
        <v>0</v>
      </c>
      <c r="P28" s="5">
        <f>Jessore!P280</f>
        <v>0</v>
      </c>
      <c r="Q28" s="77" t="e">
        <f>Jessore!Q280</f>
        <v>#DIV/0!</v>
      </c>
      <c r="R28" s="2">
        <f>Jessore!R280</f>
        <v>0</v>
      </c>
    </row>
    <row r="29" spans="1:18" s="3" customFormat="1" ht="28.5" x14ac:dyDescent="0.25">
      <c r="A29" s="2">
        <v>21</v>
      </c>
      <c r="B29" s="4" t="str">
        <f>Jessore!B281</f>
        <v>241904061-Bosotpur Madrasha-Baikola road .</v>
      </c>
      <c r="C29" s="2">
        <f>Jessore!C281</f>
        <v>0</v>
      </c>
      <c r="D29" s="5">
        <f>Jessore!D281</f>
        <v>0</v>
      </c>
      <c r="E29" s="5">
        <f>Jessore!E281</f>
        <v>0</v>
      </c>
      <c r="F29" s="22">
        <f>Jessore!F281</f>
        <v>0</v>
      </c>
      <c r="G29" s="5">
        <f>Jessore!G281</f>
        <v>0</v>
      </c>
      <c r="H29" s="5">
        <f>Jessore!H281</f>
        <v>0</v>
      </c>
      <c r="I29" s="5">
        <f>Jessore!I281</f>
        <v>0</v>
      </c>
      <c r="J29" s="5">
        <f>Jessore!J281</f>
        <v>0</v>
      </c>
      <c r="K29" s="5">
        <f>Jessore!K281</f>
        <v>0</v>
      </c>
      <c r="L29" s="77">
        <f>Jessore!L281</f>
        <v>0</v>
      </c>
      <c r="M29" s="71">
        <f>Jessore!M281</f>
        <v>0</v>
      </c>
      <c r="N29" s="5">
        <f>Jessore!N281</f>
        <v>0</v>
      </c>
      <c r="O29" s="5">
        <f>Jessore!O281</f>
        <v>0</v>
      </c>
      <c r="P29" s="5">
        <f>Jessore!P281</f>
        <v>0</v>
      </c>
      <c r="Q29" s="77" t="e">
        <f>Jessore!Q281</f>
        <v>#DIV/0!</v>
      </c>
      <c r="R29" s="2">
        <f>Jessore!R281</f>
        <v>0</v>
      </c>
    </row>
    <row r="30" spans="1:18" s="3" customFormat="1" ht="28.5" x14ac:dyDescent="0.25">
      <c r="A30" s="2">
        <v>22</v>
      </c>
      <c r="B30" s="4" t="str">
        <f>Jessore!B282</f>
        <v>241904115-Golapole More-Keshadanga Village Rd.</v>
      </c>
      <c r="C30" s="2">
        <f>Jessore!C282</f>
        <v>0</v>
      </c>
      <c r="D30" s="5">
        <f>Jessore!D282</f>
        <v>0</v>
      </c>
      <c r="E30" s="5">
        <f>Jessore!E282</f>
        <v>0</v>
      </c>
      <c r="F30" s="22">
        <f>Jessore!F282</f>
        <v>0</v>
      </c>
      <c r="G30" s="5">
        <f>Jessore!G282</f>
        <v>0</v>
      </c>
      <c r="H30" s="5">
        <f>Jessore!H282</f>
        <v>0</v>
      </c>
      <c r="I30" s="5">
        <f>Jessore!I282</f>
        <v>0</v>
      </c>
      <c r="J30" s="5">
        <f>Jessore!J282</f>
        <v>0</v>
      </c>
      <c r="K30" s="5">
        <f>Jessore!K282</f>
        <v>0</v>
      </c>
      <c r="L30" s="77">
        <f>Jessore!L282</f>
        <v>0</v>
      </c>
      <c r="M30" s="71">
        <f>Jessore!M282</f>
        <v>0</v>
      </c>
      <c r="N30" s="5">
        <f>Jessore!N282</f>
        <v>0</v>
      </c>
      <c r="O30" s="5">
        <f>Jessore!O282</f>
        <v>0</v>
      </c>
      <c r="P30" s="5">
        <f>Jessore!P282</f>
        <v>0</v>
      </c>
      <c r="Q30" s="77" t="e">
        <f>Jessore!Q282</f>
        <v>#DIV/0!</v>
      </c>
      <c r="R30" s="2">
        <f>Jessore!R282</f>
        <v>0</v>
      </c>
    </row>
    <row r="31" spans="1:18" s="52" customFormat="1" ht="71.25" x14ac:dyDescent="0.25">
      <c r="A31" s="48">
        <v>23</v>
      </c>
      <c r="B31" s="49" t="str">
        <f>Jessore!B283</f>
        <v>241905198- Improvement of Sibobash Khalil's House-Shalkona Primary School road Via Sahid Shangbadic Shamsur Rahman House Road From Ch.00-1440m [Salvage Cost. Tk. 3,68,361.00]</v>
      </c>
      <c r="C31" s="48" t="str">
        <f>Jessore!C283</f>
        <v>KDRIDP/Jess/W-37/2017-18</v>
      </c>
      <c r="D31" s="50">
        <f>Jessore!D283</f>
        <v>1.44</v>
      </c>
      <c r="E31" s="50">
        <f>Jessore!E283</f>
        <v>0</v>
      </c>
      <c r="F31" s="51">
        <f>Jessore!F283</f>
        <v>0</v>
      </c>
      <c r="G31" s="50">
        <f>Jessore!G283</f>
        <v>91.38</v>
      </c>
      <c r="H31" s="50">
        <f>Jessore!H283</f>
        <v>43025</v>
      </c>
      <c r="I31" s="50" t="str">
        <f>Jessore!I283</f>
        <v>M/S Ashraf Traders Voirob stand, Haspatal Ghat, Khulna</v>
      </c>
      <c r="J31" s="50">
        <f>Jessore!J283</f>
        <v>43095</v>
      </c>
      <c r="K31" s="50">
        <f>Jessore!K283</f>
        <v>91.16</v>
      </c>
      <c r="L31" s="87">
        <f>Jessore!L283</f>
        <v>0.6</v>
      </c>
      <c r="M31" s="89">
        <f>Jessore!M283</f>
        <v>43420</v>
      </c>
      <c r="N31" s="50">
        <f>Jessore!N283</f>
        <v>0</v>
      </c>
      <c r="O31" s="50">
        <f>Jessore!O283</f>
        <v>45.98</v>
      </c>
      <c r="P31" s="50">
        <f>Jessore!P283</f>
        <v>-45.98</v>
      </c>
      <c r="Q31" s="87">
        <f>Jessore!Q283</f>
        <v>0.50438788942518642</v>
      </c>
      <c r="R31" s="48">
        <f>Jessore!R283</f>
        <v>0</v>
      </c>
    </row>
    <row r="32" spans="1:18" s="3" customFormat="1" ht="25.5" customHeight="1" x14ac:dyDescent="0.25">
      <c r="A32" s="136" t="s">
        <v>12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</row>
    <row r="33" spans="1:18" s="21" customFormat="1" ht="71.25" x14ac:dyDescent="0.25">
      <c r="A33" s="11">
        <v>23</v>
      </c>
      <c r="B33" s="19" t="str">
        <f>Jessore!B302</f>
        <v>241904105-Improvement of  Nizampur Bazar-Bahadurpur Road From Ch.2643-4718m. [Salvage Cost Tk.45,344.00]</v>
      </c>
      <c r="C33" s="11" t="str">
        <f>Jessore!C302</f>
        <v>KDRIDP/Jess/W-32/2017-18</v>
      </c>
      <c r="D33" s="20">
        <f>Jessore!D302</f>
        <v>2.0750000000000002</v>
      </c>
      <c r="E33" s="20">
        <f>Jessore!E302</f>
        <v>0</v>
      </c>
      <c r="F33" s="23">
        <f>Jessore!F302</f>
        <v>0</v>
      </c>
      <c r="G33" s="20">
        <f>Jessore!G302</f>
        <v>75.314999999999998</v>
      </c>
      <c r="H33" s="20">
        <f>Jessore!H302</f>
        <v>43025</v>
      </c>
      <c r="I33" s="20" t="str">
        <f>Jessore!I302</f>
        <v>M/S Asraf Traders, Voirob Road, Haspatal Ghat, Khulna</v>
      </c>
      <c r="J33" s="20">
        <f>Jessore!J302</f>
        <v>43095</v>
      </c>
      <c r="K33" s="20">
        <f>Jessore!K302</f>
        <v>75.3</v>
      </c>
      <c r="L33" s="65">
        <f>Jessore!L302</f>
        <v>0.85</v>
      </c>
      <c r="M33" s="55">
        <f>Jessore!M302</f>
        <v>43420</v>
      </c>
      <c r="N33" s="20">
        <f>Jessore!N302</f>
        <v>0</v>
      </c>
      <c r="O33" s="20">
        <f>Jessore!O302</f>
        <v>61.99</v>
      </c>
      <c r="P33" s="20">
        <f>Jessore!P302</f>
        <v>-61.99</v>
      </c>
      <c r="Q33" s="65">
        <f>Jessore!Q302</f>
        <v>0.82324037184594956</v>
      </c>
      <c r="R33" s="11">
        <f>Jessore!R302</f>
        <v>0</v>
      </c>
    </row>
    <row r="34" spans="1:18" s="3" customFormat="1" ht="25.5" customHeight="1" x14ac:dyDescent="0.25">
      <c r="A34" s="136" t="s">
        <v>14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</row>
    <row r="35" spans="1:18" s="3" customFormat="1" ht="85.5" x14ac:dyDescent="0.25">
      <c r="A35" s="2">
        <v>24</v>
      </c>
      <c r="B35" s="4" t="str">
        <f>Jessore!B394</f>
        <v>241902004-Periodic Maintenance of Baganchra GC (Moynar Battala)  -Benapole GC via Sati More,  Balunda, Brittianchra. Road From Ch.00-2225m,9225-10413m &amp;10886-12150m</v>
      </c>
      <c r="C35" s="2" t="str">
        <f>Jessore!C394</f>
        <v>KDRIDP/Jess/M-06/2017-18</v>
      </c>
      <c r="D35" s="20">
        <f>Jessore!D394</f>
        <v>4.6769999999999996</v>
      </c>
      <c r="E35" s="20">
        <f>Jessore!E394</f>
        <v>0</v>
      </c>
      <c r="F35" s="23">
        <f>Jessore!F394</f>
        <v>0</v>
      </c>
      <c r="G35" s="20">
        <f>Jessore!G394</f>
        <v>203.2</v>
      </c>
      <c r="H35" s="20">
        <f>Jessore!H394</f>
        <v>43157</v>
      </c>
      <c r="I35" s="20" t="str">
        <f>Jessore!I394</f>
        <v>Abdur Razzaque Navaron Rail Bazar, Sharsha, Jessore</v>
      </c>
      <c r="J35" s="20">
        <f>Jessore!J394</f>
        <v>43377</v>
      </c>
      <c r="K35" s="20">
        <f>Jessore!K394</f>
        <v>223.52</v>
      </c>
      <c r="L35" s="65">
        <f>Jessore!L394</f>
        <v>0.25</v>
      </c>
      <c r="M35" s="55">
        <f>Jessore!M394</f>
        <v>43709</v>
      </c>
      <c r="N35" s="20">
        <f>Jessore!N394</f>
        <v>0</v>
      </c>
      <c r="O35" s="20">
        <f>Jessore!O394</f>
        <v>0</v>
      </c>
      <c r="P35" s="20">
        <f>Jessore!P394</f>
        <v>0</v>
      </c>
      <c r="Q35" s="65">
        <f>Jessore!Q394</f>
        <v>0</v>
      </c>
      <c r="R35" s="2">
        <f>Jessore!R394</f>
        <v>0</v>
      </c>
    </row>
    <row r="36" spans="1:18" s="3" customFormat="1" ht="85.5" x14ac:dyDescent="0.25">
      <c r="A36" s="2">
        <v>25</v>
      </c>
      <c r="B36" s="4" t="str">
        <f>Jessore!B395</f>
        <v>241903001-Periodic Maintenance of Sharsha Upazila H/Q-Bahadurpur Bazar via Bahadurpur UP H/Q. Road From Ch.206-2783m,5060-6785m, 8341-9471m &amp;9665-10665m</v>
      </c>
      <c r="C36" s="2" t="str">
        <f>Jessore!C395</f>
        <v>KDRIDP/Jess/M-05/2017-18</v>
      </c>
      <c r="D36" s="20">
        <f>Jessore!D395</f>
        <v>6.4320000000000004</v>
      </c>
      <c r="E36" s="20">
        <f>Jessore!E395</f>
        <v>0</v>
      </c>
      <c r="F36" s="23">
        <f>Jessore!F395</f>
        <v>0</v>
      </c>
      <c r="G36" s="20">
        <f>Jessore!G395</f>
        <v>160.54</v>
      </c>
      <c r="H36" s="20">
        <f>Jessore!H395</f>
        <v>43240</v>
      </c>
      <c r="I36" s="20" t="str">
        <f>Jessore!I395</f>
        <v>Md. Oahiduzzaman Navaron Rail Bazar, Sarsha, Jessore</v>
      </c>
      <c r="J36" s="20">
        <f>Jessore!J395</f>
        <v>0</v>
      </c>
      <c r="K36" s="20">
        <f>Jessore!K395</f>
        <v>168.49</v>
      </c>
      <c r="L36" s="65">
        <f>Jessore!L395</f>
        <v>0</v>
      </c>
      <c r="M36" s="55">
        <f>Jessore!M395</f>
        <v>0</v>
      </c>
      <c r="N36" s="20">
        <f>Jessore!N395</f>
        <v>0</v>
      </c>
      <c r="O36" s="20">
        <f>Jessore!O395</f>
        <v>0</v>
      </c>
      <c r="P36" s="20">
        <f>Jessore!P395</f>
        <v>0</v>
      </c>
      <c r="Q36" s="65">
        <f>Jessore!Q395</f>
        <v>0</v>
      </c>
      <c r="R36" s="2" t="str">
        <f>Jessore!R395</f>
        <v>NOA Date 11/06/2018</v>
      </c>
    </row>
    <row r="37" spans="1:18" s="3" customFormat="1" ht="28.5" x14ac:dyDescent="0.25">
      <c r="A37" s="2">
        <v>26</v>
      </c>
      <c r="B37" s="4" t="str">
        <f>Jessore!B396</f>
        <v>241903007-Sarsha Upazila H/Q- Saratala Bazar via Laxmnpur U H/Q Rd.</v>
      </c>
      <c r="C37" s="2">
        <f>Jessore!C396</f>
        <v>0</v>
      </c>
      <c r="D37" s="20">
        <f>Jessore!D396</f>
        <v>0</v>
      </c>
      <c r="E37" s="20">
        <f>Jessore!E396</f>
        <v>0</v>
      </c>
      <c r="F37" s="23">
        <f>Jessore!F396</f>
        <v>0</v>
      </c>
      <c r="G37" s="20">
        <f>Jessore!G396</f>
        <v>0</v>
      </c>
      <c r="H37" s="20">
        <f>Jessore!H396</f>
        <v>0</v>
      </c>
      <c r="I37" s="20">
        <f>Jessore!I396</f>
        <v>0</v>
      </c>
      <c r="J37" s="20">
        <f>Jessore!J396</f>
        <v>0</v>
      </c>
      <c r="K37" s="20">
        <f>Jessore!K396</f>
        <v>0</v>
      </c>
      <c r="L37" s="65">
        <f>Jessore!L396</f>
        <v>0</v>
      </c>
      <c r="M37" s="55">
        <f>Jessore!M396</f>
        <v>0</v>
      </c>
      <c r="N37" s="20">
        <f>Jessore!N396</f>
        <v>0</v>
      </c>
      <c r="O37" s="20">
        <f>Jessore!O396</f>
        <v>0</v>
      </c>
      <c r="P37" s="20">
        <f>Jessore!P396</f>
        <v>0</v>
      </c>
      <c r="Q37" s="65" t="e">
        <f>Jessore!Q396</f>
        <v>#DIV/0!</v>
      </c>
      <c r="R37" s="2">
        <f>Jessore!R396</f>
        <v>0</v>
      </c>
    </row>
    <row r="38" spans="1:18" s="3" customFormat="1" ht="28.5" x14ac:dyDescent="0.25">
      <c r="A38" s="2">
        <v>27</v>
      </c>
      <c r="B38" s="4" t="str">
        <f>Jessore!B397</f>
        <v>241903008-Benapole GC-Bahadurpur YP H/Q via Ghiba Rd.</v>
      </c>
      <c r="C38" s="2">
        <f>Jessore!C397</f>
        <v>0</v>
      </c>
      <c r="D38" s="20">
        <f>Jessore!D397</f>
        <v>0</v>
      </c>
      <c r="E38" s="20">
        <f>Jessore!E397</f>
        <v>0</v>
      </c>
      <c r="F38" s="23">
        <f>Jessore!F397</f>
        <v>0</v>
      </c>
      <c r="G38" s="20">
        <f>Jessore!G397</f>
        <v>0</v>
      </c>
      <c r="H38" s="20">
        <f>Jessore!H397</f>
        <v>0</v>
      </c>
      <c r="I38" s="20">
        <f>Jessore!I397</f>
        <v>0</v>
      </c>
      <c r="J38" s="20">
        <f>Jessore!J397</f>
        <v>0</v>
      </c>
      <c r="K38" s="20">
        <f>Jessore!K397</f>
        <v>0</v>
      </c>
      <c r="L38" s="65">
        <f>Jessore!L397</f>
        <v>0</v>
      </c>
      <c r="M38" s="55">
        <f>Jessore!M397</f>
        <v>0</v>
      </c>
      <c r="N38" s="20">
        <f>Jessore!N397</f>
        <v>0</v>
      </c>
      <c r="O38" s="20">
        <f>Jessore!O397</f>
        <v>0</v>
      </c>
      <c r="P38" s="20">
        <f>Jessore!P397</f>
        <v>0</v>
      </c>
      <c r="Q38" s="65" t="e">
        <f>Jessore!Q397</f>
        <v>#DIV/0!</v>
      </c>
      <c r="R38" s="2">
        <f>Jessore!R397</f>
        <v>0</v>
      </c>
    </row>
    <row r="39" spans="1:18" s="3" customFormat="1" ht="28.5" x14ac:dyDescent="0.25">
      <c r="A39" s="2">
        <v>28</v>
      </c>
      <c r="B39" s="4" t="str">
        <f>Jessore!B398</f>
        <v>241903018-Baguri R&amp;H -Kayba Union H/Q via Mohisha Madrasha Rd.</v>
      </c>
      <c r="C39" s="2">
        <f>Jessore!C398</f>
        <v>0</v>
      </c>
      <c r="D39" s="20">
        <f>Jessore!D398</f>
        <v>0</v>
      </c>
      <c r="E39" s="20">
        <f>Jessore!E398</f>
        <v>0</v>
      </c>
      <c r="F39" s="23">
        <f>Jessore!F398</f>
        <v>0</v>
      </c>
      <c r="G39" s="20">
        <f>Jessore!G398</f>
        <v>0</v>
      </c>
      <c r="H39" s="20">
        <f>Jessore!H398</f>
        <v>0</v>
      </c>
      <c r="I39" s="20">
        <f>Jessore!I398</f>
        <v>0</v>
      </c>
      <c r="J39" s="20">
        <f>Jessore!J398</f>
        <v>0</v>
      </c>
      <c r="K39" s="20">
        <f>Jessore!K398</f>
        <v>0</v>
      </c>
      <c r="L39" s="65">
        <f>Jessore!L398</f>
        <v>0</v>
      </c>
      <c r="M39" s="55">
        <f>Jessore!M398</f>
        <v>0</v>
      </c>
      <c r="N39" s="20">
        <f>Jessore!N398</f>
        <v>0</v>
      </c>
      <c r="O39" s="20">
        <f>Jessore!O398</f>
        <v>0</v>
      </c>
      <c r="P39" s="20">
        <f>Jessore!P398</f>
        <v>0</v>
      </c>
      <c r="Q39" s="65" t="e">
        <f>Jessore!Q398</f>
        <v>#DIV/0!</v>
      </c>
      <c r="R39" s="2">
        <f>Jessore!R398</f>
        <v>0</v>
      </c>
    </row>
    <row r="40" spans="1:18" s="3" customFormat="1" ht="14.25" x14ac:dyDescent="0.25">
      <c r="A40" s="2">
        <v>29</v>
      </c>
      <c r="B40" s="4" t="str">
        <f>Jessore!B399</f>
        <v>241904070-Saratola Bazar-Beltaghat Rd.</v>
      </c>
      <c r="C40" s="2">
        <f>Jessore!C399</f>
        <v>0</v>
      </c>
      <c r="D40" s="20">
        <f>Jessore!D399</f>
        <v>0</v>
      </c>
      <c r="E40" s="20">
        <f>Jessore!E399</f>
        <v>0</v>
      </c>
      <c r="F40" s="23">
        <f>Jessore!F399</f>
        <v>0</v>
      </c>
      <c r="G40" s="20">
        <f>Jessore!G399</f>
        <v>0</v>
      </c>
      <c r="H40" s="20">
        <f>Jessore!H399</f>
        <v>0</v>
      </c>
      <c r="I40" s="20">
        <f>Jessore!I399</f>
        <v>0</v>
      </c>
      <c r="J40" s="20">
        <f>Jessore!J399</f>
        <v>0</v>
      </c>
      <c r="K40" s="20">
        <f>Jessore!K399</f>
        <v>0</v>
      </c>
      <c r="L40" s="65">
        <f>Jessore!L399</f>
        <v>0</v>
      </c>
      <c r="M40" s="55">
        <f>Jessore!M399</f>
        <v>0</v>
      </c>
      <c r="N40" s="20">
        <f>Jessore!N399</f>
        <v>0</v>
      </c>
      <c r="O40" s="20">
        <f>Jessore!O399</f>
        <v>0</v>
      </c>
      <c r="P40" s="20">
        <f>Jessore!P399</f>
        <v>0</v>
      </c>
      <c r="Q40" s="65" t="e">
        <f>Jessore!Q399</f>
        <v>#DIV/0!</v>
      </c>
      <c r="R40" s="2">
        <f>Jessore!R399</f>
        <v>0</v>
      </c>
    </row>
    <row r="41" spans="1:18" s="3" customFormat="1" ht="25.5" customHeight="1" x14ac:dyDescent="0.25">
      <c r="A41" s="136" t="s">
        <v>16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</row>
    <row r="42" spans="1:18" s="3" customFormat="1" thickBot="1" x14ac:dyDescent="0.3">
      <c r="A42" s="2">
        <v>30</v>
      </c>
      <c r="B42" s="4" t="str">
        <f>Jessore!B421</f>
        <v>Tree Plantation</v>
      </c>
      <c r="C42" s="2">
        <f>Jessore!C421</f>
        <v>0</v>
      </c>
      <c r="D42" s="20">
        <f>Jessore!D421</f>
        <v>0</v>
      </c>
      <c r="E42" s="20">
        <f>Jessore!E421</f>
        <v>0</v>
      </c>
      <c r="F42" s="20">
        <f>Jessore!F421</f>
        <v>0</v>
      </c>
      <c r="G42" s="20">
        <f>Jessore!G421</f>
        <v>0</v>
      </c>
      <c r="H42" s="20">
        <f>Jessore!H421</f>
        <v>0</v>
      </c>
      <c r="I42" s="20">
        <f>Jessore!I421</f>
        <v>0</v>
      </c>
      <c r="J42" s="20">
        <f>Jessore!J421</f>
        <v>0</v>
      </c>
      <c r="K42" s="20">
        <f>Jessore!K421</f>
        <v>0</v>
      </c>
      <c r="L42" s="65">
        <f>Jessore!L421</f>
        <v>0</v>
      </c>
      <c r="M42" s="55">
        <f>Jessore!M421</f>
        <v>0</v>
      </c>
      <c r="N42" s="20">
        <f>Jessore!N421</f>
        <v>0</v>
      </c>
      <c r="O42" s="20">
        <f>Jessore!O421</f>
        <v>0</v>
      </c>
      <c r="P42" s="20">
        <f>Jessore!P421</f>
        <v>0</v>
      </c>
      <c r="Q42" s="65" t="e">
        <f>Jessore!Q421</f>
        <v>#DIV/0!</v>
      </c>
      <c r="R42" s="2">
        <f>Jessore!R421</f>
        <v>0</v>
      </c>
    </row>
    <row r="43" spans="1:18" s="38" customFormat="1" ht="15.75" thickBot="1" x14ac:dyDescent="0.3">
      <c r="A43" s="168" t="s">
        <v>10</v>
      </c>
      <c r="B43" s="169"/>
      <c r="C43" s="54"/>
      <c r="D43" s="35">
        <f>SUM(D7:D42)</f>
        <v>29.626999999999995</v>
      </c>
      <c r="E43" s="35">
        <f>SUM(E7:E42)</f>
        <v>0</v>
      </c>
      <c r="F43" s="36">
        <f>SUM(F7:F42)</f>
        <v>0</v>
      </c>
      <c r="G43" s="35">
        <f>SUM(G7:G42)</f>
        <v>1509.722</v>
      </c>
      <c r="H43" s="35"/>
      <c r="I43" s="35"/>
      <c r="J43" s="35"/>
      <c r="K43" s="35">
        <f>SUM(K7:K42)</f>
        <v>1507.65</v>
      </c>
      <c r="L43" s="68">
        <f>AVERAGE(L7:L42)</f>
        <v>0.11774193548387098</v>
      </c>
      <c r="M43" s="58"/>
      <c r="N43" s="35">
        <f t="shared" ref="N43:P43" si="0">SUM(N7:N42)</f>
        <v>0</v>
      </c>
      <c r="O43" s="35">
        <f t="shared" si="0"/>
        <v>381.65</v>
      </c>
      <c r="P43" s="35">
        <f t="shared" si="0"/>
        <v>-381.65</v>
      </c>
      <c r="Q43" s="68">
        <f>O43/K43</f>
        <v>0.25314230756475309</v>
      </c>
      <c r="R43" s="37"/>
    </row>
  </sheetData>
  <mergeCells count="26">
    <mergeCell ref="N3:N4"/>
    <mergeCell ref="O3:O4"/>
    <mergeCell ref="P3:P4"/>
    <mergeCell ref="A41:R41"/>
    <mergeCell ref="A43:B43"/>
    <mergeCell ref="A34:R34"/>
    <mergeCell ref="A8:R8"/>
    <mergeCell ref="A6:R6"/>
    <mergeCell ref="A32:R32"/>
    <mergeCell ref="A17:R17"/>
    <mergeCell ref="A1:R1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  <mergeCell ref="Q2:Q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Normal="100" zoomScaleSheetLayoutView="100" workbookViewId="0">
      <pane ySplit="5" topLeftCell="A6" activePane="bottomLeft" state="frozen"/>
      <selection pane="bottomLeft" activeCell="B54" sqref="B54"/>
    </sheetView>
  </sheetViews>
  <sheetFormatPr defaultRowHeight="15" x14ac:dyDescent="0.25"/>
  <cols>
    <col min="1" max="1" width="4.42578125" bestFit="1" customWidth="1"/>
    <col min="2" max="2" width="43" customWidth="1"/>
    <col min="3" max="3" width="15.85546875" customWidth="1"/>
    <col min="6" max="6" width="5.5703125" style="28" customWidth="1"/>
    <col min="8" max="8" width="12.5703125" style="72" customWidth="1"/>
    <col min="9" max="9" width="12.85546875" style="75" customWidth="1"/>
    <col min="10" max="10" width="10.7109375" style="72" customWidth="1"/>
    <col min="11" max="11" width="11.7109375" customWidth="1"/>
    <col min="12" max="12" width="11.5703125" style="78" customWidth="1"/>
    <col min="13" max="13" width="16.140625" style="72" customWidth="1"/>
    <col min="14" max="14" width="13.140625" customWidth="1"/>
    <col min="15" max="15" width="13.7109375" customWidth="1"/>
    <col min="16" max="16" width="13.42578125" customWidth="1"/>
    <col min="17" max="17" width="12.140625" style="78" customWidth="1"/>
    <col min="18" max="18" width="12.85546875" style="111" customWidth="1"/>
    <col min="19" max="16384" width="9.140625" style="17"/>
  </cols>
  <sheetData>
    <row r="1" spans="1:18" s="21" customFormat="1" ht="21" customHeight="1" thickBot="1" x14ac:dyDescent="0.3">
      <c r="A1" s="135" t="s">
        <v>25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18" s="3" customFormat="1" ht="38.25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</row>
    <row r="3" spans="1:18" s="3" customFormat="1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18" s="3" customFormat="1" ht="32.25" customHeight="1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18" s="3" customFormat="1" ht="42.75" x14ac:dyDescent="0.25">
      <c r="A7" s="2">
        <v>1</v>
      </c>
      <c r="B7" s="4" t="str">
        <f>Jessore!B19</f>
        <v>241042005-Nowapara Upazila H/Q (Sankerpasha Bazarghat)-Amtala GC via Vatpara Bazar Rd.</v>
      </c>
      <c r="C7" s="2">
        <f>Jessore!C19</f>
        <v>0</v>
      </c>
      <c r="D7" s="5">
        <f>Jessore!D19</f>
        <v>0</v>
      </c>
      <c r="E7" s="5">
        <f>Jessore!E19</f>
        <v>0</v>
      </c>
      <c r="F7" s="22">
        <f>Jessore!F19</f>
        <v>0</v>
      </c>
      <c r="G7" s="5">
        <f>Jessore!G19</f>
        <v>0</v>
      </c>
      <c r="H7" s="71">
        <f>Jessore!H19</f>
        <v>0</v>
      </c>
      <c r="I7" s="74">
        <f>Jessore!I19</f>
        <v>0</v>
      </c>
      <c r="J7" s="71">
        <f>Jessore!J19</f>
        <v>0</v>
      </c>
      <c r="K7" s="5">
        <f>Jessore!K19</f>
        <v>0</v>
      </c>
      <c r="L7" s="77">
        <f>Jessore!L19</f>
        <v>0</v>
      </c>
      <c r="M7" s="71">
        <f>Jessore!M19</f>
        <v>0</v>
      </c>
      <c r="N7" s="5">
        <f>Jessore!N19</f>
        <v>0</v>
      </c>
      <c r="O7" s="5">
        <f>Jessore!O19</f>
        <v>0</v>
      </c>
      <c r="P7" s="5">
        <f>Jessore!P19</f>
        <v>0</v>
      </c>
      <c r="Q7" s="77" t="e">
        <f>Jessore!Q19</f>
        <v>#DIV/0!</v>
      </c>
      <c r="R7" s="2">
        <f>Jessore!R19</f>
        <v>0</v>
      </c>
    </row>
    <row r="8" spans="1:18" s="3" customFormat="1" ht="71.25" x14ac:dyDescent="0.25">
      <c r="A8" s="2">
        <v>2</v>
      </c>
      <c r="B8" s="4" t="str">
        <f>Jessore!B20</f>
        <v>241042012-Nowapara GC (Shankerpasha Ghat)-Gobra GC via Borni Bazer road From Ch. 293-28450m [Salvage Cost Tk. 56,24,401.00]</v>
      </c>
      <c r="C8" s="2" t="str">
        <f>Jessore!C20</f>
        <v>KDRIDP/Jess/W-76/2017-18</v>
      </c>
      <c r="D8" s="5">
        <f>Jessore!D20</f>
        <v>2.552</v>
      </c>
      <c r="E8" s="5">
        <f>Jessore!E20</f>
        <v>0</v>
      </c>
      <c r="F8" s="22">
        <f>Jessore!F20</f>
        <v>0</v>
      </c>
      <c r="G8" s="5">
        <f>Jessore!G20</f>
        <v>199.92</v>
      </c>
      <c r="H8" s="71">
        <f>Jessore!H20</f>
        <v>43150</v>
      </c>
      <c r="I8" s="74" t="str">
        <f>Jessore!I20</f>
        <v>Md. Abdur Rouf Molla, Bhoakhali, Ratangonj, Narail</v>
      </c>
      <c r="J8" s="71">
        <f>Jessore!J20</f>
        <v>43208</v>
      </c>
      <c r="K8" s="5">
        <f>Jessore!K20</f>
        <v>210</v>
      </c>
      <c r="L8" s="77">
        <f>Jessore!L20</f>
        <v>0</v>
      </c>
      <c r="M8" s="71">
        <f>Jessore!M20</f>
        <v>43109</v>
      </c>
      <c r="N8" s="5">
        <f>Jessore!N20</f>
        <v>0</v>
      </c>
      <c r="O8" s="5">
        <f>Jessore!O20</f>
        <v>0</v>
      </c>
      <c r="P8" s="5">
        <f>Jessore!P20</f>
        <v>0</v>
      </c>
      <c r="Q8" s="77">
        <f>Jessore!Q20</f>
        <v>0</v>
      </c>
      <c r="R8" s="2">
        <f>Jessore!R20</f>
        <v>0</v>
      </c>
    </row>
    <row r="9" spans="1:18" s="3" customFormat="1" ht="25.5" customHeight="1" x14ac:dyDescent="0.25">
      <c r="A9" s="136" t="s">
        <v>7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1:18" ht="71.25" x14ac:dyDescent="0.25">
      <c r="A10" s="2">
        <v>3</v>
      </c>
      <c r="B10" s="4" t="str">
        <f>Jessore!B59</f>
        <v>241043002-Improvement of Chengutia Bazar-Sreedharpur UP Office Road From Ch. 1217-3600m</v>
      </c>
      <c r="C10" s="2" t="str">
        <f>Jessore!C59</f>
        <v>KDRIDP/Jess/W-01/2016-17</v>
      </c>
      <c r="D10" s="5">
        <f>Jessore!D59</f>
        <v>2.383</v>
      </c>
      <c r="E10" s="5">
        <f>Jessore!E59</f>
        <v>0</v>
      </c>
      <c r="F10" s="22">
        <f>Jessore!F59</f>
        <v>0</v>
      </c>
      <c r="G10" s="5">
        <f>Jessore!G59</f>
        <v>144.16</v>
      </c>
      <c r="H10" s="71">
        <f>Jessore!H59</f>
        <v>42870</v>
      </c>
      <c r="I10" s="74" t="str">
        <f>Jessore!I59</f>
        <v>Md. Abdur Rouf Molla , Bhoakhali, Ratangonj, Narail</v>
      </c>
      <c r="J10" s="71">
        <f>Jessore!J59</f>
        <v>42922</v>
      </c>
      <c r="K10" s="5">
        <f>Jessore!K59</f>
        <v>150.30000000000001</v>
      </c>
      <c r="L10" s="77">
        <f>Jessore!L59</f>
        <v>1</v>
      </c>
      <c r="M10" s="71">
        <f>Jessore!M59</f>
        <v>43220</v>
      </c>
      <c r="N10" s="5">
        <f>Jessore!N59</f>
        <v>150.285</v>
      </c>
      <c r="O10" s="5">
        <f>Jessore!O59</f>
        <v>150.285</v>
      </c>
      <c r="P10" s="5">
        <f>Jessore!P59</f>
        <v>0</v>
      </c>
      <c r="Q10" s="77">
        <f>Jessore!Q59</f>
        <v>0.99990019960079835</v>
      </c>
      <c r="R10" s="110" t="str">
        <f>Jessore!R59</f>
        <v>Final</v>
      </c>
    </row>
    <row r="11" spans="1:18" ht="57" x14ac:dyDescent="0.25">
      <c r="A11" s="2">
        <v>4</v>
      </c>
      <c r="B11" s="4" t="str">
        <f>Jessore!B60</f>
        <v>241043004-Nowapara H/Q (Peer Bari Kheya ghat)-Baghutia U.P. Office via Maddhapur Pry.School ,Bogratala Mosque &amp; Chow matha,Vatpara Gramin Bank Road.</v>
      </c>
      <c r="C11" s="2">
        <f>Jessore!C60</f>
        <v>0</v>
      </c>
      <c r="D11" s="5">
        <f>Jessore!D60</f>
        <v>0</v>
      </c>
      <c r="E11" s="5">
        <f>Jessore!E60</f>
        <v>0</v>
      </c>
      <c r="F11" s="22">
        <f>Jessore!F60</f>
        <v>0</v>
      </c>
      <c r="G11" s="5">
        <f>Jessore!G60</f>
        <v>0</v>
      </c>
      <c r="H11" s="71">
        <f>Jessore!H60</f>
        <v>0</v>
      </c>
      <c r="I11" s="74">
        <f>Jessore!I60</f>
        <v>0</v>
      </c>
      <c r="J11" s="71">
        <f>Jessore!J60</f>
        <v>0</v>
      </c>
      <c r="K11" s="5">
        <f>Jessore!K60</f>
        <v>0</v>
      </c>
      <c r="L11" s="77">
        <f>Jessore!L60</f>
        <v>0</v>
      </c>
      <c r="M11" s="71">
        <f>Jessore!M60</f>
        <v>0</v>
      </c>
      <c r="N11" s="5">
        <f>Jessore!N60</f>
        <v>0</v>
      </c>
      <c r="O11" s="5">
        <f>Jessore!O60</f>
        <v>0</v>
      </c>
      <c r="P11" s="5">
        <f>Jessore!P60</f>
        <v>0</v>
      </c>
      <c r="Q11" s="77" t="e">
        <f>Jessore!Q60</f>
        <v>#DIV/0!</v>
      </c>
      <c r="R11" s="110">
        <f>Jessore!R60</f>
        <v>0</v>
      </c>
    </row>
    <row r="12" spans="1:18" ht="57" x14ac:dyDescent="0.25">
      <c r="A12" s="2">
        <v>5</v>
      </c>
      <c r="B12" s="4" t="str">
        <f>Jessore!B61</f>
        <v>241043006-Paira U.P.Office-Chalisha U.P.Office (Bagdah Dharmatala Eid-gah) via Kuta madrasha,Bagdah Paschimpara Baltala More Road.</v>
      </c>
      <c r="C12" s="2">
        <f>Jessore!C61</f>
        <v>0</v>
      </c>
      <c r="D12" s="5">
        <f>Jessore!D61</f>
        <v>0</v>
      </c>
      <c r="E12" s="5">
        <f>Jessore!E61</f>
        <v>0</v>
      </c>
      <c r="F12" s="22">
        <f>Jessore!F61</f>
        <v>0</v>
      </c>
      <c r="G12" s="5">
        <f>Jessore!G61</f>
        <v>0</v>
      </c>
      <c r="H12" s="71">
        <f>Jessore!H61</f>
        <v>0</v>
      </c>
      <c r="I12" s="74">
        <f>Jessore!I61</f>
        <v>0</v>
      </c>
      <c r="J12" s="71">
        <f>Jessore!J61</f>
        <v>0</v>
      </c>
      <c r="K12" s="5">
        <f>Jessore!K61</f>
        <v>0</v>
      </c>
      <c r="L12" s="77">
        <f>Jessore!L61</f>
        <v>0</v>
      </c>
      <c r="M12" s="71">
        <f>Jessore!M61</f>
        <v>0</v>
      </c>
      <c r="N12" s="5">
        <f>Jessore!N61</f>
        <v>0</v>
      </c>
      <c r="O12" s="5">
        <f>Jessore!O61</f>
        <v>0</v>
      </c>
      <c r="P12" s="5">
        <f>Jessore!P61</f>
        <v>0</v>
      </c>
      <c r="Q12" s="77" t="e">
        <f>Jessore!Q61</f>
        <v>#DIV/0!</v>
      </c>
      <c r="R12" s="110">
        <f>Jessore!R61</f>
        <v>0</v>
      </c>
    </row>
    <row r="13" spans="1:18" ht="28.5" x14ac:dyDescent="0.25">
      <c r="A13" s="2">
        <v>6</v>
      </c>
      <c r="B13" s="4" t="str">
        <f>Jessore!B62</f>
        <v>241043007-Sundali U.P.Office-Moshihati Bazar Road.</v>
      </c>
      <c r="C13" s="2">
        <f>Jessore!C62</f>
        <v>0</v>
      </c>
      <c r="D13" s="5">
        <f>Jessore!D62</f>
        <v>0</v>
      </c>
      <c r="E13" s="5">
        <f>Jessore!E62</f>
        <v>0</v>
      </c>
      <c r="F13" s="22">
        <f>Jessore!F62</f>
        <v>0</v>
      </c>
      <c r="G13" s="5">
        <f>Jessore!G62</f>
        <v>0</v>
      </c>
      <c r="H13" s="71">
        <f>Jessore!H62</f>
        <v>0</v>
      </c>
      <c r="I13" s="74">
        <f>Jessore!I62</f>
        <v>0</v>
      </c>
      <c r="J13" s="71">
        <f>Jessore!J62</f>
        <v>0</v>
      </c>
      <c r="K13" s="5">
        <f>Jessore!K62</f>
        <v>0</v>
      </c>
      <c r="L13" s="77">
        <f>Jessore!L62</f>
        <v>0</v>
      </c>
      <c r="M13" s="71">
        <f>Jessore!M62</f>
        <v>0</v>
      </c>
      <c r="N13" s="5">
        <f>Jessore!N62</f>
        <v>0</v>
      </c>
      <c r="O13" s="5">
        <f>Jessore!O62</f>
        <v>0</v>
      </c>
      <c r="P13" s="5">
        <f>Jessore!P62</f>
        <v>0</v>
      </c>
      <c r="Q13" s="77" t="e">
        <f>Jessore!Q62</f>
        <v>#DIV/0!</v>
      </c>
      <c r="R13" s="110">
        <f>Jessore!R62</f>
        <v>0</v>
      </c>
    </row>
    <row r="14" spans="1:18" ht="28.5" x14ac:dyDescent="0.25">
      <c r="A14" s="2">
        <v>7</v>
      </c>
      <c r="B14" s="4" t="str">
        <f>Jessore!B63</f>
        <v>241043010-Baghutia UP office-Singari Bazar via Singari Dakhil Madrasha Road.</v>
      </c>
      <c r="C14" s="2">
        <f>Jessore!C63</f>
        <v>0</v>
      </c>
      <c r="D14" s="5">
        <f>Jessore!D63</f>
        <v>0</v>
      </c>
      <c r="E14" s="5">
        <f>Jessore!E63</f>
        <v>0</v>
      </c>
      <c r="F14" s="22">
        <f>Jessore!F63</f>
        <v>0</v>
      </c>
      <c r="G14" s="5">
        <f>Jessore!G63</f>
        <v>0</v>
      </c>
      <c r="H14" s="71">
        <f>Jessore!H63</f>
        <v>0</v>
      </c>
      <c r="I14" s="74">
        <f>Jessore!I63</f>
        <v>0</v>
      </c>
      <c r="J14" s="71">
        <f>Jessore!J63</f>
        <v>0</v>
      </c>
      <c r="K14" s="5">
        <f>Jessore!K63</f>
        <v>0</v>
      </c>
      <c r="L14" s="77">
        <f>Jessore!L63</f>
        <v>0</v>
      </c>
      <c r="M14" s="71">
        <f>Jessore!M63</f>
        <v>0</v>
      </c>
      <c r="N14" s="5">
        <f>Jessore!N63</f>
        <v>0</v>
      </c>
      <c r="O14" s="5">
        <f>Jessore!O63</f>
        <v>0</v>
      </c>
      <c r="P14" s="5">
        <f>Jessore!P63</f>
        <v>0</v>
      </c>
      <c r="Q14" s="77" t="e">
        <f>Jessore!Q63</f>
        <v>#DIV/0!</v>
      </c>
      <c r="R14" s="110">
        <f>Jessore!R63</f>
        <v>0</v>
      </c>
    </row>
    <row r="15" spans="1:18" ht="28.5" x14ac:dyDescent="0.25">
      <c r="A15" s="2">
        <v>8</v>
      </c>
      <c r="B15" s="4" t="str">
        <f>Jessore!B64</f>
        <v>BTMC ghat -Barni Bazar via Sreedarpur UP Complex Road.</v>
      </c>
      <c r="C15" s="2">
        <f>Jessore!C64</f>
        <v>0</v>
      </c>
      <c r="D15" s="5">
        <f>Jessore!D64</f>
        <v>0</v>
      </c>
      <c r="E15" s="5">
        <f>Jessore!E64</f>
        <v>0</v>
      </c>
      <c r="F15" s="22">
        <f>Jessore!F64</f>
        <v>0</v>
      </c>
      <c r="G15" s="5">
        <f>Jessore!G64</f>
        <v>0</v>
      </c>
      <c r="H15" s="71">
        <f>Jessore!H64</f>
        <v>0</v>
      </c>
      <c r="I15" s="74">
        <f>Jessore!I64</f>
        <v>0</v>
      </c>
      <c r="J15" s="71">
        <f>Jessore!J64</f>
        <v>0</v>
      </c>
      <c r="K15" s="5">
        <f>Jessore!K64</f>
        <v>0</v>
      </c>
      <c r="L15" s="77">
        <f>Jessore!L64</f>
        <v>0</v>
      </c>
      <c r="M15" s="71">
        <f>Jessore!M64</f>
        <v>0</v>
      </c>
      <c r="N15" s="5">
        <f>Jessore!N64</f>
        <v>0</v>
      </c>
      <c r="O15" s="5">
        <f>Jessore!O64</f>
        <v>0</v>
      </c>
      <c r="P15" s="5">
        <f>Jessore!P64</f>
        <v>0</v>
      </c>
      <c r="Q15" s="77" t="e">
        <f>Jessore!Q64</f>
        <v>#DIV/0!</v>
      </c>
      <c r="R15" s="110">
        <f>Jessore!R64</f>
        <v>0</v>
      </c>
    </row>
    <row r="16" spans="1:18" s="3" customFormat="1" ht="25.5" customHeight="1" x14ac:dyDescent="0.25">
      <c r="A16" s="136" t="s">
        <v>11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</row>
    <row r="17" spans="1:18" s="3" customFormat="1" ht="85.5" x14ac:dyDescent="0.25">
      <c r="A17" s="18">
        <v>9</v>
      </c>
      <c r="B17" s="4" t="str">
        <f>Jessore!B154</f>
        <v>241044003-Improvement of Nowapara Betar South Corner R&amp;H-Dumurtala via Dhopadi Road From Ch. 4175-5000m</v>
      </c>
      <c r="C17" s="2" t="str">
        <f>Jessore!C154</f>
        <v>KDRIDP/Jess/W-02/2016-17</v>
      </c>
      <c r="D17" s="5">
        <f>Jessore!D154</f>
        <v>0.82499999999999996</v>
      </c>
      <c r="E17" s="5">
        <f>Jessore!E154</f>
        <v>0</v>
      </c>
      <c r="F17" s="22">
        <f>Jessore!F154</f>
        <v>0</v>
      </c>
      <c r="G17" s="5">
        <f>Jessore!G154</f>
        <v>51.38</v>
      </c>
      <c r="H17" s="71">
        <f>Jessore!H154</f>
        <v>0</v>
      </c>
      <c r="I17" s="74">
        <f>Jessore!I154</f>
        <v>0</v>
      </c>
      <c r="J17" s="71">
        <f>Jessore!J154</f>
        <v>0</v>
      </c>
      <c r="K17" s="5">
        <f>Jessore!K154</f>
        <v>0</v>
      </c>
      <c r="L17" s="77">
        <f>Jessore!L154</f>
        <v>0</v>
      </c>
      <c r="M17" s="71">
        <f>Jessore!M154</f>
        <v>0</v>
      </c>
      <c r="N17" s="5">
        <f>Jessore!N154</f>
        <v>0</v>
      </c>
      <c r="O17" s="5">
        <f>Jessore!O154</f>
        <v>0</v>
      </c>
      <c r="P17" s="5">
        <f>Jessore!P154</f>
        <v>0</v>
      </c>
      <c r="Q17" s="77" t="e">
        <f>Jessore!Q154</f>
        <v>#DIV/0!</v>
      </c>
      <c r="R17" s="2" t="str">
        <f>Jessore!R154</f>
        <v>Tender will be Recceived on Dated 05/03/2018 [5th Called]</v>
      </c>
    </row>
    <row r="18" spans="1:18" s="3" customFormat="1" ht="42.75" x14ac:dyDescent="0.25">
      <c r="A18" s="18">
        <v>10</v>
      </c>
      <c r="B18" s="4" t="str">
        <f>Jessore!B155</f>
        <v>241044004-Noapara North Bengal(Bengal Textile)-Gobindapur Thrimohony via Dhopapara primary school Road.</v>
      </c>
      <c r="C18" s="2">
        <f>Jessore!C155</f>
        <v>0</v>
      </c>
      <c r="D18" s="5">
        <f>Jessore!D155</f>
        <v>0</v>
      </c>
      <c r="E18" s="5">
        <f>Jessore!E155</f>
        <v>0</v>
      </c>
      <c r="F18" s="22">
        <f>Jessore!F155</f>
        <v>0</v>
      </c>
      <c r="G18" s="5">
        <f>Jessore!G155</f>
        <v>0</v>
      </c>
      <c r="H18" s="71">
        <f>Jessore!H155</f>
        <v>0</v>
      </c>
      <c r="I18" s="74">
        <f>Jessore!I155</f>
        <v>0</v>
      </c>
      <c r="J18" s="71">
        <f>Jessore!J155</f>
        <v>0</v>
      </c>
      <c r="K18" s="5">
        <f>Jessore!K155</f>
        <v>0</v>
      </c>
      <c r="L18" s="77">
        <f>Jessore!L155</f>
        <v>0</v>
      </c>
      <c r="M18" s="71">
        <f>Jessore!M155</f>
        <v>0</v>
      </c>
      <c r="N18" s="5">
        <f>Jessore!N155</f>
        <v>0</v>
      </c>
      <c r="O18" s="5">
        <f>Jessore!O155</f>
        <v>0</v>
      </c>
      <c r="P18" s="5">
        <f>Jessore!P155</f>
        <v>0</v>
      </c>
      <c r="Q18" s="77" t="e">
        <f>Jessore!Q155</f>
        <v>#DIV/0!</v>
      </c>
      <c r="R18" s="2">
        <f>Jessore!R155</f>
        <v>0</v>
      </c>
    </row>
    <row r="19" spans="1:18" s="3" customFormat="1" ht="28.5" x14ac:dyDescent="0.25">
      <c r="A19" s="18">
        <v>11</v>
      </c>
      <c r="B19" s="4" t="str">
        <f>Jessore!B156</f>
        <v>241044006-Taltala-Gramtala via Ektarpur Road.</v>
      </c>
      <c r="C19" s="2">
        <f>Jessore!C156</f>
        <v>0</v>
      </c>
      <c r="D19" s="5">
        <f>Jessore!D156</f>
        <v>0</v>
      </c>
      <c r="E19" s="5">
        <f>Jessore!E156</f>
        <v>0</v>
      </c>
      <c r="F19" s="22">
        <f>Jessore!F156</f>
        <v>0</v>
      </c>
      <c r="G19" s="5">
        <f>Jessore!G156</f>
        <v>0</v>
      </c>
      <c r="H19" s="71">
        <f>Jessore!H156</f>
        <v>0</v>
      </c>
      <c r="I19" s="74">
        <f>Jessore!I156</f>
        <v>0</v>
      </c>
      <c r="J19" s="71">
        <f>Jessore!J156</f>
        <v>0</v>
      </c>
      <c r="K19" s="5">
        <f>Jessore!K156</f>
        <v>0</v>
      </c>
      <c r="L19" s="77">
        <f>Jessore!L156</f>
        <v>0</v>
      </c>
      <c r="M19" s="71">
        <f>Jessore!M156</f>
        <v>0</v>
      </c>
      <c r="N19" s="5">
        <f>Jessore!N156</f>
        <v>0</v>
      </c>
      <c r="O19" s="5">
        <f>Jessore!O156</f>
        <v>0</v>
      </c>
      <c r="P19" s="5">
        <f>Jessore!P156</f>
        <v>0</v>
      </c>
      <c r="Q19" s="77" t="e">
        <f>Jessore!Q156</f>
        <v>#DIV/0!</v>
      </c>
      <c r="R19" s="2">
        <f>Jessore!R156</f>
        <v>0</v>
      </c>
    </row>
    <row r="20" spans="1:18" s="3" customFormat="1" ht="28.5" x14ac:dyDescent="0.25">
      <c r="A20" s="18">
        <v>12</v>
      </c>
      <c r="B20" s="4" t="str">
        <f>Jessore!B157</f>
        <v>241044010-Paira(Kota Eayler More)-Kuta Shoyailer ghat Road.</v>
      </c>
      <c r="C20" s="2">
        <f>Jessore!C157</f>
        <v>0</v>
      </c>
      <c r="D20" s="5">
        <f>Jessore!D157</f>
        <v>0</v>
      </c>
      <c r="E20" s="5">
        <f>Jessore!E157</f>
        <v>0</v>
      </c>
      <c r="F20" s="22">
        <f>Jessore!F157</f>
        <v>0</v>
      </c>
      <c r="G20" s="5">
        <f>Jessore!G157</f>
        <v>0</v>
      </c>
      <c r="H20" s="71">
        <f>Jessore!H157</f>
        <v>0</v>
      </c>
      <c r="I20" s="74">
        <f>Jessore!I157</f>
        <v>0</v>
      </c>
      <c r="J20" s="71">
        <f>Jessore!J157</f>
        <v>0</v>
      </c>
      <c r="K20" s="5">
        <f>Jessore!K157</f>
        <v>0</v>
      </c>
      <c r="L20" s="77">
        <f>Jessore!L157</f>
        <v>0</v>
      </c>
      <c r="M20" s="71">
        <f>Jessore!M157</f>
        <v>0</v>
      </c>
      <c r="N20" s="5">
        <f>Jessore!N157</f>
        <v>0</v>
      </c>
      <c r="O20" s="5">
        <f>Jessore!O157</f>
        <v>0</v>
      </c>
      <c r="P20" s="5">
        <f>Jessore!P157</f>
        <v>0</v>
      </c>
      <c r="Q20" s="77" t="e">
        <f>Jessore!Q157</f>
        <v>#DIV/0!</v>
      </c>
      <c r="R20" s="2">
        <f>Jessore!R157</f>
        <v>0</v>
      </c>
    </row>
    <row r="21" spans="1:18" s="3" customFormat="1" ht="28.5" x14ac:dyDescent="0.25">
      <c r="A21" s="18">
        <v>13</v>
      </c>
      <c r="B21" s="4" t="str">
        <f>Jessore!B158</f>
        <v>241044018-Nowly Bazar-Hanorgari Ghat via Madhur Dokan Road.</v>
      </c>
      <c r="C21" s="2">
        <f>Jessore!C158</f>
        <v>0</v>
      </c>
      <c r="D21" s="5">
        <f>Jessore!D158</f>
        <v>0</v>
      </c>
      <c r="E21" s="5">
        <f>Jessore!E158</f>
        <v>0</v>
      </c>
      <c r="F21" s="22">
        <f>Jessore!F158</f>
        <v>0</v>
      </c>
      <c r="G21" s="5">
        <f>Jessore!G158</f>
        <v>0</v>
      </c>
      <c r="H21" s="71">
        <f>Jessore!H158</f>
        <v>0</v>
      </c>
      <c r="I21" s="74">
        <f>Jessore!I158</f>
        <v>0</v>
      </c>
      <c r="J21" s="71">
        <f>Jessore!J158</f>
        <v>0</v>
      </c>
      <c r="K21" s="5">
        <f>Jessore!K158</f>
        <v>0</v>
      </c>
      <c r="L21" s="77">
        <f>Jessore!L158</f>
        <v>0</v>
      </c>
      <c r="M21" s="71">
        <f>Jessore!M158</f>
        <v>0</v>
      </c>
      <c r="N21" s="5">
        <f>Jessore!N158</f>
        <v>0</v>
      </c>
      <c r="O21" s="5">
        <f>Jessore!O158</f>
        <v>0</v>
      </c>
      <c r="P21" s="5">
        <f>Jessore!P158</f>
        <v>0</v>
      </c>
      <c r="Q21" s="77" t="e">
        <f>Jessore!Q158</f>
        <v>#DIV/0!</v>
      </c>
      <c r="R21" s="2">
        <f>Jessore!R158</f>
        <v>0</v>
      </c>
    </row>
    <row r="22" spans="1:18" s="3" customFormat="1" ht="28.5" x14ac:dyDescent="0.25">
      <c r="A22" s="18">
        <v>14</v>
      </c>
      <c r="B22" s="4" t="str">
        <f>Jessore!B159</f>
        <v>241044019-Rajghat R&amp;H-Bakardanga via Gazipur Road.</v>
      </c>
      <c r="C22" s="2">
        <f>Jessore!C159</f>
        <v>0</v>
      </c>
      <c r="D22" s="5">
        <f>Jessore!D159</f>
        <v>0</v>
      </c>
      <c r="E22" s="5">
        <f>Jessore!E159</f>
        <v>0</v>
      </c>
      <c r="F22" s="22">
        <f>Jessore!F159</f>
        <v>0</v>
      </c>
      <c r="G22" s="5">
        <f>Jessore!G159</f>
        <v>0</v>
      </c>
      <c r="H22" s="71">
        <f>Jessore!H159</f>
        <v>0</v>
      </c>
      <c r="I22" s="74">
        <f>Jessore!I159</f>
        <v>0</v>
      </c>
      <c r="J22" s="71">
        <f>Jessore!J159</f>
        <v>0</v>
      </c>
      <c r="K22" s="5">
        <f>Jessore!K159</f>
        <v>0</v>
      </c>
      <c r="L22" s="77">
        <f>Jessore!L159</f>
        <v>0</v>
      </c>
      <c r="M22" s="71">
        <f>Jessore!M159</f>
        <v>0</v>
      </c>
      <c r="N22" s="5">
        <f>Jessore!N159</f>
        <v>0</v>
      </c>
      <c r="O22" s="5">
        <f>Jessore!O159</f>
        <v>0</v>
      </c>
      <c r="P22" s="5">
        <f>Jessore!P159</f>
        <v>0</v>
      </c>
      <c r="Q22" s="77" t="e">
        <f>Jessore!Q159</f>
        <v>#DIV/0!</v>
      </c>
      <c r="R22" s="2">
        <f>Jessore!R159</f>
        <v>0</v>
      </c>
    </row>
    <row r="23" spans="1:18" s="3" customFormat="1" ht="28.5" x14ac:dyDescent="0.25">
      <c r="A23" s="18">
        <v>15</v>
      </c>
      <c r="B23" s="4" t="str">
        <f>Jessore!B160</f>
        <v>241044023-Bashuari more(UZR)-Suvarara River Ghat via Dighirpar road.</v>
      </c>
      <c r="C23" s="2">
        <f>Jessore!C160</f>
        <v>0</v>
      </c>
      <c r="D23" s="5">
        <f>Jessore!D160</f>
        <v>0</v>
      </c>
      <c r="E23" s="5">
        <f>Jessore!E160</f>
        <v>0</v>
      </c>
      <c r="F23" s="22">
        <f>Jessore!F160</f>
        <v>0</v>
      </c>
      <c r="G23" s="5">
        <f>Jessore!G160</f>
        <v>0</v>
      </c>
      <c r="H23" s="71">
        <f>Jessore!H160</f>
        <v>0</v>
      </c>
      <c r="I23" s="74">
        <f>Jessore!I160</f>
        <v>0</v>
      </c>
      <c r="J23" s="71">
        <f>Jessore!J160</f>
        <v>0</v>
      </c>
      <c r="K23" s="5">
        <f>Jessore!K160</f>
        <v>0</v>
      </c>
      <c r="L23" s="77">
        <f>Jessore!L160</f>
        <v>0</v>
      </c>
      <c r="M23" s="71">
        <f>Jessore!M160</f>
        <v>0</v>
      </c>
      <c r="N23" s="5">
        <f>Jessore!N160</f>
        <v>0</v>
      </c>
      <c r="O23" s="5">
        <f>Jessore!O160</f>
        <v>0</v>
      </c>
      <c r="P23" s="5">
        <f>Jessore!P160</f>
        <v>0</v>
      </c>
      <c r="Q23" s="77" t="e">
        <f>Jessore!Q160</f>
        <v>#DIV/0!</v>
      </c>
      <c r="R23" s="2">
        <f>Jessore!R160</f>
        <v>0</v>
      </c>
    </row>
    <row r="24" spans="1:18" s="3" customFormat="1" ht="14.25" x14ac:dyDescent="0.25">
      <c r="A24" s="18">
        <v>16</v>
      </c>
      <c r="B24" s="4" t="str">
        <f>Jessore!B161</f>
        <v>241044024-Ichamoti UZR-Peruli Gc Rd.</v>
      </c>
      <c r="C24" s="2">
        <f>Jessore!C161</f>
        <v>0</v>
      </c>
      <c r="D24" s="5">
        <f>Jessore!D161</f>
        <v>0</v>
      </c>
      <c r="E24" s="5">
        <f>Jessore!E161</f>
        <v>0</v>
      </c>
      <c r="F24" s="22">
        <f>Jessore!F161</f>
        <v>0</v>
      </c>
      <c r="G24" s="5">
        <f>Jessore!G161</f>
        <v>0</v>
      </c>
      <c r="H24" s="71">
        <f>Jessore!H161</f>
        <v>0</v>
      </c>
      <c r="I24" s="74">
        <f>Jessore!I161</f>
        <v>0</v>
      </c>
      <c r="J24" s="71">
        <f>Jessore!J161</f>
        <v>0</v>
      </c>
      <c r="K24" s="5">
        <f>Jessore!K161</f>
        <v>0</v>
      </c>
      <c r="L24" s="77">
        <f>Jessore!L161</f>
        <v>0</v>
      </c>
      <c r="M24" s="71">
        <f>Jessore!M161</f>
        <v>0</v>
      </c>
      <c r="N24" s="5">
        <f>Jessore!N161</f>
        <v>0</v>
      </c>
      <c r="O24" s="5">
        <f>Jessore!O161</f>
        <v>0</v>
      </c>
      <c r="P24" s="5">
        <f>Jessore!P161</f>
        <v>0</v>
      </c>
      <c r="Q24" s="77" t="e">
        <f>Jessore!Q161</f>
        <v>#DIV/0!</v>
      </c>
      <c r="R24" s="2">
        <f>Jessore!R161</f>
        <v>0</v>
      </c>
    </row>
    <row r="25" spans="1:18" s="3" customFormat="1" ht="28.5" x14ac:dyDescent="0.25">
      <c r="A25" s="18">
        <v>17</v>
      </c>
      <c r="B25" s="4" t="str">
        <f>Jessore!B162</f>
        <v>241044026-Arpara UZR(Prembag More)-Zialtala Bazar Road.</v>
      </c>
      <c r="C25" s="2">
        <f>Jessore!C162</f>
        <v>0</v>
      </c>
      <c r="D25" s="5">
        <f>Jessore!D162</f>
        <v>0</v>
      </c>
      <c r="E25" s="5">
        <f>Jessore!E162</f>
        <v>0</v>
      </c>
      <c r="F25" s="22">
        <f>Jessore!F162</f>
        <v>0</v>
      </c>
      <c r="G25" s="5">
        <f>Jessore!G162</f>
        <v>0</v>
      </c>
      <c r="H25" s="71">
        <f>Jessore!H162</f>
        <v>0</v>
      </c>
      <c r="I25" s="74">
        <f>Jessore!I162</f>
        <v>0</v>
      </c>
      <c r="J25" s="71">
        <f>Jessore!J162</f>
        <v>0</v>
      </c>
      <c r="K25" s="5">
        <f>Jessore!K162</f>
        <v>0</v>
      </c>
      <c r="L25" s="77">
        <f>Jessore!L162</f>
        <v>0</v>
      </c>
      <c r="M25" s="71">
        <f>Jessore!M162</f>
        <v>0</v>
      </c>
      <c r="N25" s="5">
        <f>Jessore!N162</f>
        <v>0</v>
      </c>
      <c r="O25" s="5">
        <f>Jessore!O162</f>
        <v>0</v>
      </c>
      <c r="P25" s="5">
        <f>Jessore!P162</f>
        <v>0</v>
      </c>
      <c r="Q25" s="77" t="e">
        <f>Jessore!Q162</f>
        <v>#DIV/0!</v>
      </c>
      <c r="R25" s="2">
        <f>Jessore!R162</f>
        <v>0</v>
      </c>
    </row>
    <row r="26" spans="1:18" s="3" customFormat="1" ht="28.5" x14ac:dyDescent="0.25">
      <c r="A26" s="18">
        <v>18</v>
      </c>
      <c r="B26" s="4" t="str">
        <f>Jessore!B163</f>
        <v>241044035-Magura Gabukhali Collage-Joyanta via Dholergati school Road.</v>
      </c>
      <c r="C26" s="2">
        <f>Jessore!C163</f>
        <v>0</v>
      </c>
      <c r="D26" s="5">
        <f>Jessore!D163</f>
        <v>0</v>
      </c>
      <c r="E26" s="5">
        <f>Jessore!E163</f>
        <v>0</v>
      </c>
      <c r="F26" s="22">
        <f>Jessore!F163</f>
        <v>0</v>
      </c>
      <c r="G26" s="5">
        <f>Jessore!G163</f>
        <v>0</v>
      </c>
      <c r="H26" s="71">
        <f>Jessore!H163</f>
        <v>0</v>
      </c>
      <c r="I26" s="74">
        <f>Jessore!I163</f>
        <v>0</v>
      </c>
      <c r="J26" s="71">
        <f>Jessore!J163</f>
        <v>0</v>
      </c>
      <c r="K26" s="5">
        <f>Jessore!K163</f>
        <v>0</v>
      </c>
      <c r="L26" s="77">
        <f>Jessore!L163</f>
        <v>0</v>
      </c>
      <c r="M26" s="71">
        <f>Jessore!M163</f>
        <v>0</v>
      </c>
      <c r="N26" s="5">
        <f>Jessore!N163</f>
        <v>0</v>
      </c>
      <c r="O26" s="5">
        <f>Jessore!O163</f>
        <v>0</v>
      </c>
      <c r="P26" s="5">
        <f>Jessore!P163</f>
        <v>0</v>
      </c>
      <c r="Q26" s="77" t="e">
        <f>Jessore!Q163</f>
        <v>#DIV/0!</v>
      </c>
      <c r="R26" s="2">
        <f>Jessore!R163</f>
        <v>0</v>
      </c>
    </row>
    <row r="27" spans="1:18" s="3" customFormat="1" ht="28.5" x14ac:dyDescent="0.25">
      <c r="A27" s="18">
        <v>19</v>
      </c>
      <c r="B27" s="4" t="str">
        <f>Jessore!B164</f>
        <v>241044036-Chengutia Baruari Mondir-Beel Road.</v>
      </c>
      <c r="C27" s="2">
        <f>Jessore!C164</f>
        <v>0</v>
      </c>
      <c r="D27" s="5">
        <f>Jessore!D164</f>
        <v>0</v>
      </c>
      <c r="E27" s="5">
        <f>Jessore!E164</f>
        <v>0</v>
      </c>
      <c r="F27" s="22">
        <f>Jessore!F164</f>
        <v>0</v>
      </c>
      <c r="G27" s="5">
        <f>Jessore!G164</f>
        <v>0</v>
      </c>
      <c r="H27" s="71">
        <f>Jessore!H164</f>
        <v>0</v>
      </c>
      <c r="I27" s="74">
        <f>Jessore!I164</f>
        <v>0</v>
      </c>
      <c r="J27" s="71">
        <f>Jessore!J164</f>
        <v>0</v>
      </c>
      <c r="K27" s="5">
        <f>Jessore!K164</f>
        <v>0</v>
      </c>
      <c r="L27" s="77">
        <f>Jessore!L164</f>
        <v>0</v>
      </c>
      <c r="M27" s="71">
        <f>Jessore!M164</f>
        <v>0</v>
      </c>
      <c r="N27" s="5">
        <f>Jessore!N164</f>
        <v>0</v>
      </c>
      <c r="O27" s="5">
        <f>Jessore!O164</f>
        <v>0</v>
      </c>
      <c r="P27" s="5">
        <f>Jessore!P164</f>
        <v>0</v>
      </c>
      <c r="Q27" s="77" t="e">
        <f>Jessore!Q164</f>
        <v>#DIV/0!</v>
      </c>
      <c r="R27" s="2">
        <f>Jessore!R164</f>
        <v>0</v>
      </c>
    </row>
    <row r="28" spans="1:18" s="3" customFormat="1" ht="42.75" x14ac:dyDescent="0.25">
      <c r="A28" s="18">
        <v>20</v>
      </c>
      <c r="B28" s="4" t="str">
        <f>Jessore!B165</f>
        <v>241044043-Nowly High school UZR-Beelkul Totarmatha via Nowly Mollik bari Jame-Mosque &amp; Biswas Bari Road.</v>
      </c>
      <c r="C28" s="2">
        <f>Jessore!C165</f>
        <v>0</v>
      </c>
      <c r="D28" s="5">
        <f>Jessore!D165</f>
        <v>0</v>
      </c>
      <c r="E28" s="5">
        <f>Jessore!E165</f>
        <v>0</v>
      </c>
      <c r="F28" s="22">
        <f>Jessore!F165</f>
        <v>0</v>
      </c>
      <c r="G28" s="5">
        <f>Jessore!G165</f>
        <v>0</v>
      </c>
      <c r="H28" s="71">
        <f>Jessore!H165</f>
        <v>0</v>
      </c>
      <c r="I28" s="74">
        <f>Jessore!I165</f>
        <v>0</v>
      </c>
      <c r="J28" s="71">
        <f>Jessore!J165</f>
        <v>0</v>
      </c>
      <c r="K28" s="5">
        <f>Jessore!K165</f>
        <v>0</v>
      </c>
      <c r="L28" s="77">
        <f>Jessore!L165</f>
        <v>0</v>
      </c>
      <c r="M28" s="71">
        <f>Jessore!M165</f>
        <v>0</v>
      </c>
      <c r="N28" s="5">
        <f>Jessore!N165</f>
        <v>0</v>
      </c>
      <c r="O28" s="5">
        <f>Jessore!O165</f>
        <v>0</v>
      </c>
      <c r="P28" s="5">
        <f>Jessore!P165</f>
        <v>0</v>
      </c>
      <c r="Q28" s="77" t="e">
        <f>Jessore!Q165</f>
        <v>#DIV/0!</v>
      </c>
      <c r="R28" s="2">
        <f>Jessore!R165</f>
        <v>0</v>
      </c>
    </row>
    <row r="29" spans="1:18" s="3" customFormat="1" ht="28.5" x14ac:dyDescent="0.25">
      <c r="A29" s="18">
        <v>21</v>
      </c>
      <c r="B29" s="4" t="str">
        <f>Jessore!B166</f>
        <v>241044050-Barandi Fakirhat Bazar-Takerghat road via WAPDA Office.</v>
      </c>
      <c r="C29" s="2">
        <f>Jessore!C166</f>
        <v>0</v>
      </c>
      <c r="D29" s="5">
        <f>Jessore!D166</f>
        <v>0</v>
      </c>
      <c r="E29" s="5">
        <f>Jessore!E166</f>
        <v>0</v>
      </c>
      <c r="F29" s="22">
        <f>Jessore!F166</f>
        <v>0</v>
      </c>
      <c r="G29" s="5">
        <f>Jessore!G166</f>
        <v>0</v>
      </c>
      <c r="H29" s="71">
        <f>Jessore!H166</f>
        <v>0</v>
      </c>
      <c r="I29" s="74">
        <f>Jessore!I166</f>
        <v>0</v>
      </c>
      <c r="J29" s="71">
        <f>Jessore!J166</f>
        <v>0</v>
      </c>
      <c r="K29" s="5">
        <f>Jessore!K166</f>
        <v>0</v>
      </c>
      <c r="L29" s="77">
        <f>Jessore!L166</f>
        <v>0</v>
      </c>
      <c r="M29" s="71">
        <f>Jessore!M166</f>
        <v>0</v>
      </c>
      <c r="N29" s="5">
        <f>Jessore!N166</f>
        <v>0</v>
      </c>
      <c r="O29" s="5">
        <f>Jessore!O166</f>
        <v>0</v>
      </c>
      <c r="P29" s="5">
        <f>Jessore!P166</f>
        <v>0</v>
      </c>
      <c r="Q29" s="77" t="e">
        <f>Jessore!Q166</f>
        <v>#DIV/0!</v>
      </c>
      <c r="R29" s="2">
        <f>Jessore!R166</f>
        <v>0</v>
      </c>
    </row>
    <row r="30" spans="1:18" s="3" customFormat="1" ht="28.5" x14ac:dyDescent="0.25">
      <c r="A30" s="18">
        <v>22</v>
      </c>
      <c r="B30" s="4" t="str">
        <f>Jessore!B167</f>
        <v>241045086-Ranaghati Khayghat - Bhugilhat Mor Rd.</v>
      </c>
      <c r="C30" s="2">
        <f>Jessore!C167</f>
        <v>0</v>
      </c>
      <c r="D30" s="5">
        <f>Jessore!D167</f>
        <v>0</v>
      </c>
      <c r="E30" s="5">
        <f>Jessore!E167</f>
        <v>0</v>
      </c>
      <c r="F30" s="22">
        <f>Jessore!F167</f>
        <v>0</v>
      </c>
      <c r="G30" s="5">
        <f>Jessore!G167</f>
        <v>0</v>
      </c>
      <c r="H30" s="71">
        <f>Jessore!H167</f>
        <v>0</v>
      </c>
      <c r="I30" s="74">
        <f>Jessore!I167</f>
        <v>0</v>
      </c>
      <c r="J30" s="71">
        <f>Jessore!J167</f>
        <v>0</v>
      </c>
      <c r="K30" s="5">
        <f>Jessore!K167</f>
        <v>0</v>
      </c>
      <c r="L30" s="77">
        <f>Jessore!L167</f>
        <v>0</v>
      </c>
      <c r="M30" s="71">
        <f>Jessore!M167</f>
        <v>0</v>
      </c>
      <c r="N30" s="5">
        <f>Jessore!N167</f>
        <v>0</v>
      </c>
      <c r="O30" s="5">
        <f>Jessore!O167</f>
        <v>0</v>
      </c>
      <c r="P30" s="5">
        <f>Jessore!P167</f>
        <v>0</v>
      </c>
      <c r="Q30" s="77" t="e">
        <f>Jessore!Q167</f>
        <v>#DIV/0!</v>
      </c>
      <c r="R30" s="2">
        <f>Jessore!R167</f>
        <v>0</v>
      </c>
    </row>
    <row r="31" spans="1:18" s="3" customFormat="1" ht="28.5" x14ac:dyDescent="0.25">
      <c r="A31" s="18">
        <v>23</v>
      </c>
      <c r="B31" s="4" t="str">
        <f>Jessore!B168</f>
        <v>241045230-Nowly Biswas para-Mosque road.</v>
      </c>
      <c r="C31" s="2">
        <f>Jessore!C168</f>
        <v>0</v>
      </c>
      <c r="D31" s="5">
        <f>Jessore!D168</f>
        <v>0</v>
      </c>
      <c r="E31" s="5">
        <f>Jessore!E168</f>
        <v>0</v>
      </c>
      <c r="F31" s="22">
        <f>Jessore!F168</f>
        <v>0</v>
      </c>
      <c r="G31" s="5">
        <f>Jessore!G168</f>
        <v>0</v>
      </c>
      <c r="H31" s="71">
        <f>Jessore!H168</f>
        <v>0</v>
      </c>
      <c r="I31" s="74">
        <f>Jessore!I168</f>
        <v>0</v>
      </c>
      <c r="J31" s="71">
        <f>Jessore!J168</f>
        <v>0</v>
      </c>
      <c r="K31" s="5">
        <f>Jessore!K168</f>
        <v>0</v>
      </c>
      <c r="L31" s="77">
        <f>Jessore!L168</f>
        <v>0</v>
      </c>
      <c r="M31" s="71">
        <f>Jessore!M168</f>
        <v>0</v>
      </c>
      <c r="N31" s="5">
        <f>Jessore!N168</f>
        <v>0</v>
      </c>
      <c r="O31" s="5">
        <f>Jessore!O168</f>
        <v>0</v>
      </c>
      <c r="P31" s="5">
        <f>Jessore!P168</f>
        <v>0</v>
      </c>
      <c r="Q31" s="77" t="e">
        <f>Jessore!Q168</f>
        <v>#DIV/0!</v>
      </c>
      <c r="R31" s="2">
        <f>Jessore!R168</f>
        <v>0</v>
      </c>
    </row>
    <row r="32" spans="1:18" s="3" customFormat="1" ht="42.75" x14ac:dyDescent="0.25">
      <c r="A32" s="177">
        <v>24</v>
      </c>
      <c r="B32" s="4" t="str">
        <f>Jessore!B169</f>
        <v>241045516-Improvement of Nowly  Momin Biswas house - Mir Bari Tematha  Road From Ch. 00-412m</v>
      </c>
      <c r="C32" s="175" t="str">
        <f>Jessore!C169</f>
        <v>KDRIDP/Jess/W-104/2017-18</v>
      </c>
      <c r="D32" s="5">
        <f>Jessore!D169</f>
        <v>0.41199999999999998</v>
      </c>
      <c r="E32" s="5">
        <f>Jessore!E169</f>
        <v>0</v>
      </c>
      <c r="F32" s="22">
        <f>Jessore!F169</f>
        <v>0</v>
      </c>
      <c r="G32" s="5">
        <f>Jessore!G169</f>
        <v>27.728000000000002</v>
      </c>
      <c r="H32" s="173">
        <f>Jessore!H169</f>
        <v>0</v>
      </c>
      <c r="I32" s="179">
        <f>Jessore!I169</f>
        <v>0</v>
      </c>
      <c r="J32" s="173">
        <f>Jessore!J169</f>
        <v>0</v>
      </c>
      <c r="K32" s="5">
        <f>Jessore!K169</f>
        <v>0</v>
      </c>
      <c r="L32" s="181">
        <f>Jessore!L169</f>
        <v>0</v>
      </c>
      <c r="M32" s="173">
        <f>Jessore!M169</f>
        <v>0</v>
      </c>
      <c r="N32" s="5">
        <f>Jessore!N169</f>
        <v>0</v>
      </c>
      <c r="O32" s="5">
        <f>Jessore!O169</f>
        <v>0</v>
      </c>
      <c r="P32" s="5">
        <f>Jessore!P169</f>
        <v>0</v>
      </c>
      <c r="Q32" s="77" t="e">
        <f>Jessore!Q169</f>
        <v>#DIV/0!</v>
      </c>
      <c r="R32" s="2">
        <f>Jessore!R169</f>
        <v>0</v>
      </c>
    </row>
    <row r="33" spans="1:18" s="3" customFormat="1" ht="42.75" x14ac:dyDescent="0.25">
      <c r="A33" s="178"/>
      <c r="B33" s="4" t="str">
        <f>Jessore!B170</f>
        <v>241045613-Improvement of Nowly Golamar Bari more-Tatultala Ghat Road From Ch. 00-500m [Salvage Cost Tk. 1,21,853.00]</v>
      </c>
      <c r="C33" s="176"/>
      <c r="D33" s="5">
        <f>Jessore!D170</f>
        <v>0.5</v>
      </c>
      <c r="E33" s="5">
        <f>Jessore!E170</f>
        <v>0</v>
      </c>
      <c r="F33" s="22">
        <f>Jessore!F170</f>
        <v>0</v>
      </c>
      <c r="G33" s="5">
        <f>Jessore!G170</f>
        <v>34.54</v>
      </c>
      <c r="H33" s="174"/>
      <c r="I33" s="180"/>
      <c r="J33" s="174"/>
      <c r="K33" s="5">
        <f>Jessore!K170</f>
        <v>0</v>
      </c>
      <c r="L33" s="182"/>
      <c r="M33" s="174"/>
      <c r="N33" s="5">
        <f>Jessore!N170</f>
        <v>0</v>
      </c>
      <c r="O33" s="5">
        <f>Jessore!O170</f>
        <v>0</v>
      </c>
      <c r="P33" s="5">
        <f>Jessore!P170</f>
        <v>0</v>
      </c>
      <c r="Q33" s="77" t="e">
        <f>Jessore!Q170</f>
        <v>#DIV/0!</v>
      </c>
      <c r="R33" s="2">
        <f>Jessore!R170</f>
        <v>0</v>
      </c>
    </row>
    <row r="34" spans="1:18" s="3" customFormat="1" ht="57" x14ac:dyDescent="0.25">
      <c r="A34" s="177">
        <v>25</v>
      </c>
      <c r="B34" s="4" t="str">
        <f>Jessore!B171</f>
        <v>241045406-Improvement of Bagutia Palpara Puja mondir- Mojibor house  Road From Ch. 00-634m. [Salvage Cost Tk. 50,471.00]</v>
      </c>
      <c r="C34" s="175" t="str">
        <f>Jessore!C171</f>
        <v>KDRIDP/Jess/W-105/2017-18</v>
      </c>
      <c r="D34" s="5">
        <f>Jessore!D171</f>
        <v>0.63400000000000001</v>
      </c>
      <c r="E34" s="5">
        <f>Jessore!E171</f>
        <v>0</v>
      </c>
      <c r="F34" s="22">
        <f>Jessore!F171</f>
        <v>0</v>
      </c>
      <c r="G34" s="5">
        <f>Jessore!G171</f>
        <v>43.15</v>
      </c>
      <c r="H34" s="173">
        <f>Jessore!H171</f>
        <v>0</v>
      </c>
      <c r="I34" s="179">
        <f>Jessore!I171</f>
        <v>0</v>
      </c>
      <c r="J34" s="173">
        <f>Jessore!J171</f>
        <v>0</v>
      </c>
      <c r="K34" s="5">
        <f>Jessore!K171</f>
        <v>0</v>
      </c>
      <c r="L34" s="181">
        <f>Jessore!L171</f>
        <v>0</v>
      </c>
      <c r="M34" s="173">
        <f>Jessore!M171</f>
        <v>0</v>
      </c>
      <c r="N34" s="5">
        <f>Jessore!N171</f>
        <v>0</v>
      </c>
      <c r="O34" s="5">
        <f>Jessore!O171</f>
        <v>0</v>
      </c>
      <c r="P34" s="5">
        <f>Jessore!P171</f>
        <v>0</v>
      </c>
      <c r="Q34" s="77" t="e">
        <f>Jessore!Q171</f>
        <v>#DIV/0!</v>
      </c>
      <c r="R34" s="2">
        <f>Jessore!R171</f>
        <v>0</v>
      </c>
    </row>
    <row r="35" spans="1:18" s="3" customFormat="1" ht="42.75" x14ac:dyDescent="0.25">
      <c r="A35" s="178"/>
      <c r="B35" s="4" t="str">
        <f>Jessore!B172</f>
        <v>241045188-Improvement of Baghutia Bridge-Baghutia Dhakinpara Mosque Road From Ch. 00-1550m.</v>
      </c>
      <c r="C35" s="176"/>
      <c r="D35" s="5">
        <f>Jessore!D172</f>
        <v>1.55</v>
      </c>
      <c r="E35" s="5">
        <f>Jessore!E172</f>
        <v>0</v>
      </c>
      <c r="F35" s="22">
        <f>Jessore!F172</f>
        <v>0</v>
      </c>
      <c r="G35" s="5">
        <f>Jessore!G172</f>
        <v>106.627</v>
      </c>
      <c r="H35" s="174"/>
      <c r="I35" s="180"/>
      <c r="J35" s="174"/>
      <c r="K35" s="5">
        <f>Jessore!K172</f>
        <v>0</v>
      </c>
      <c r="L35" s="182"/>
      <c r="M35" s="174"/>
      <c r="N35" s="5">
        <f>Jessore!N172</f>
        <v>0</v>
      </c>
      <c r="O35" s="5">
        <f>Jessore!O172</f>
        <v>0</v>
      </c>
      <c r="P35" s="5">
        <f>Jessore!P172</f>
        <v>0</v>
      </c>
      <c r="Q35" s="77" t="e">
        <f>Jessore!Q172</f>
        <v>#DIV/0!</v>
      </c>
      <c r="R35" s="2">
        <f>Jessore!R172</f>
        <v>0</v>
      </c>
    </row>
    <row r="36" spans="1:18" s="3" customFormat="1" ht="85.5" x14ac:dyDescent="0.25">
      <c r="A36" s="18">
        <v>26</v>
      </c>
      <c r="B36" s="4" t="str">
        <f>Jessore!B173</f>
        <v>241044022  Improvement of Abhoynagar Puraton Kheya Ghat-Shibnagor UZR(N/H/O Kalachand) via Bogratala Mosque Road From Ch.584-2560 m. [salvage Cost Tk. 3,17,894.00]</v>
      </c>
      <c r="C36" s="2" t="str">
        <f>Jessore!C173</f>
        <v>KDRIDP/Jess/W-61/2017-18</v>
      </c>
      <c r="D36" s="5">
        <f>Jessore!D173</f>
        <v>1.976</v>
      </c>
      <c r="E36" s="5">
        <f>Jessore!E173</f>
        <v>0</v>
      </c>
      <c r="F36" s="22">
        <f>Jessore!F173</f>
        <v>0</v>
      </c>
      <c r="G36" s="5">
        <f>Jessore!G173</f>
        <v>130.88</v>
      </c>
      <c r="H36" s="71">
        <f>Jessore!H173</f>
        <v>0</v>
      </c>
      <c r="I36" s="74">
        <f>Jessore!I173</f>
        <v>0</v>
      </c>
      <c r="J36" s="71">
        <f>Jessore!J173</f>
        <v>0</v>
      </c>
      <c r="K36" s="5">
        <f>Jessore!K173</f>
        <v>0</v>
      </c>
      <c r="L36" s="77">
        <f>Jessore!L173</f>
        <v>0</v>
      </c>
      <c r="M36" s="71">
        <f>Jessore!M173</f>
        <v>0</v>
      </c>
      <c r="N36" s="5">
        <f>Jessore!N173</f>
        <v>0</v>
      </c>
      <c r="O36" s="5">
        <f>Jessore!O173</f>
        <v>0</v>
      </c>
      <c r="P36" s="5">
        <f>Jessore!P173</f>
        <v>0</v>
      </c>
      <c r="Q36" s="77" t="e">
        <f>Jessore!Q173</f>
        <v>#DIV/0!</v>
      </c>
      <c r="R36" s="2" t="str">
        <f>Jessore!R173</f>
        <v>Tender will be Recceived on Dated 28/02/2018 [3Rd Called]</v>
      </c>
    </row>
    <row r="37" spans="1:18" s="3" customFormat="1" ht="85.5" x14ac:dyDescent="0.25">
      <c r="A37" s="18">
        <v>27</v>
      </c>
      <c r="B37" s="4" t="str">
        <f>Jessore!B174</f>
        <v>241044062 Improvement of Horishpur Reg.Primary school-Magura G.C. via Ramsara chowmatha, shishutala Road From Ch. 2435-4130m. [salvage Cost Tk. 8,78,194.00]</v>
      </c>
      <c r="C37" s="2" t="str">
        <f>Jessore!C174</f>
        <v>KDRIDP/Jess/W-62/2017-18</v>
      </c>
      <c r="D37" s="5">
        <f>Jessore!D174</f>
        <v>1.6950000000000001</v>
      </c>
      <c r="E37" s="5">
        <f>Jessore!E174</f>
        <v>0</v>
      </c>
      <c r="F37" s="22">
        <f>Jessore!F174</f>
        <v>0</v>
      </c>
      <c r="G37" s="5">
        <f>Jessore!G174</f>
        <v>117.66</v>
      </c>
      <c r="H37" s="71">
        <f>Jessore!H174</f>
        <v>0</v>
      </c>
      <c r="I37" s="74">
        <f>Jessore!I174</f>
        <v>0</v>
      </c>
      <c r="J37" s="71">
        <f>Jessore!J174</f>
        <v>0</v>
      </c>
      <c r="K37" s="5">
        <f>Jessore!K174</f>
        <v>0</v>
      </c>
      <c r="L37" s="77">
        <f>Jessore!L174</f>
        <v>0</v>
      </c>
      <c r="M37" s="71">
        <f>Jessore!M174</f>
        <v>0</v>
      </c>
      <c r="N37" s="5">
        <f>Jessore!N174</f>
        <v>0</v>
      </c>
      <c r="O37" s="5">
        <f>Jessore!O174</f>
        <v>0</v>
      </c>
      <c r="P37" s="5">
        <f>Jessore!P174</f>
        <v>0</v>
      </c>
      <c r="Q37" s="77" t="e">
        <f>Jessore!Q174</f>
        <v>#DIV/0!</v>
      </c>
      <c r="R37" s="2" t="str">
        <f>Jessore!R174</f>
        <v>Tender will be Recceived on Dated 28/02/2018 [3Rd Called]</v>
      </c>
    </row>
    <row r="38" spans="1:18" s="3" customFormat="1" ht="85.5" x14ac:dyDescent="0.25">
      <c r="A38" s="18">
        <v>28</v>
      </c>
      <c r="B38" s="4" t="str">
        <f>Jessore!B175</f>
        <v>241044069-Improvement of Gopinathpur Village-Dokhanpara Abdul Gofur khan shope-Batiul Nure Jame Mosque Road From Ch. 00-775m. [Salvage Cost Tk. 3,85,651.00]</v>
      </c>
      <c r="C38" s="2" t="str">
        <f>Jessore!C175</f>
        <v>KDRIDP/Jess/W-63/2017-18</v>
      </c>
      <c r="D38" s="5">
        <f>Jessore!D175</f>
        <v>0.77500000000000002</v>
      </c>
      <c r="E38" s="5">
        <f>Jessore!E175</f>
        <v>0</v>
      </c>
      <c r="F38" s="22">
        <f>Jessore!F175</f>
        <v>0</v>
      </c>
      <c r="G38" s="5">
        <f>Jessore!G175</f>
        <v>53.47</v>
      </c>
      <c r="H38" s="71">
        <f>Jessore!H175</f>
        <v>43136</v>
      </c>
      <c r="I38" s="74" t="str">
        <f>Jessore!I175</f>
        <v>B.M Rafiqul Islam, Dariyapur, Narial Sadar, Narial</v>
      </c>
      <c r="J38" s="71">
        <f>Jessore!J175</f>
        <v>43171</v>
      </c>
      <c r="K38" s="5">
        <f>Jessore!K175</f>
        <v>57.49</v>
      </c>
      <c r="L38" s="77">
        <f>Jessore!L175</f>
        <v>0</v>
      </c>
      <c r="M38" s="71">
        <f>Jessore!M175</f>
        <v>43447</v>
      </c>
      <c r="N38" s="5">
        <f>Jessore!N175</f>
        <v>0</v>
      </c>
      <c r="O38" s="5">
        <f>Jessore!O175</f>
        <v>0</v>
      </c>
      <c r="P38" s="5">
        <f>Jessore!P175</f>
        <v>0</v>
      </c>
      <c r="Q38" s="77">
        <f>Jessore!Q175</f>
        <v>0</v>
      </c>
      <c r="R38" s="2">
        <f>Jessore!R175</f>
        <v>0</v>
      </c>
    </row>
    <row r="39" spans="1:18" s="3" customFormat="1" ht="85.5" x14ac:dyDescent="0.25">
      <c r="A39" s="18">
        <v>29</v>
      </c>
      <c r="B39" s="4" t="str">
        <f>Jessore!B176</f>
        <v>241044066 Improvement of Bhabadha Sluice gate-Zamira UZR. Road From Ch.00-3160m. [Salvage Cost Tk. 71,67,422.00]</v>
      </c>
      <c r="C39" s="2" t="str">
        <f>Jessore!C176</f>
        <v>KDRIDP/Jess/W-64/2017-18</v>
      </c>
      <c r="D39" s="5">
        <f>Jessore!D176</f>
        <v>3.16</v>
      </c>
      <c r="E39" s="5">
        <f>Jessore!E176</f>
        <v>0</v>
      </c>
      <c r="F39" s="22">
        <f>Jessore!F176</f>
        <v>0</v>
      </c>
      <c r="G39" s="5">
        <f>Jessore!G176</f>
        <v>208.65</v>
      </c>
      <c r="H39" s="71">
        <f>Jessore!H176</f>
        <v>0</v>
      </c>
      <c r="I39" s="74">
        <f>Jessore!I176</f>
        <v>0</v>
      </c>
      <c r="J39" s="71">
        <f>Jessore!J176</f>
        <v>0</v>
      </c>
      <c r="K39" s="5">
        <f>Jessore!K176</f>
        <v>0</v>
      </c>
      <c r="L39" s="77">
        <f>Jessore!L176</f>
        <v>0</v>
      </c>
      <c r="M39" s="71">
        <f>Jessore!M176</f>
        <v>0</v>
      </c>
      <c r="N39" s="5">
        <f>Jessore!N176</f>
        <v>0</v>
      </c>
      <c r="O39" s="5">
        <f>Jessore!O176</f>
        <v>0</v>
      </c>
      <c r="P39" s="5">
        <f>Jessore!P176</f>
        <v>0</v>
      </c>
      <c r="Q39" s="77" t="e">
        <f>Jessore!Q176</f>
        <v>#DIV/0!</v>
      </c>
      <c r="R39" s="2" t="str">
        <f>Jessore!R176</f>
        <v>Tender will be Recceived on Dated 05/03/2018 [2Nd Called]</v>
      </c>
    </row>
    <row r="40" spans="1:18" s="3" customFormat="1" ht="71.25" x14ac:dyDescent="0.25">
      <c r="A40" s="177">
        <v>30</v>
      </c>
      <c r="B40" s="4" t="str">
        <f>Jessore!B177</f>
        <v>241045137 Improvement of Dattagati WAPDA Road near the house of Ashu babu- Dattagati East para Culvert Road From Ch. 00-290m. [Salvage Cost Tk. 6,51,733.00]</v>
      </c>
      <c r="C40" s="175" t="str">
        <f>Jessore!C177</f>
        <v>KDRIDP/Jess/W-102/2017-18</v>
      </c>
      <c r="D40" s="5">
        <f>Jessore!D177</f>
        <v>0.28999999999999998</v>
      </c>
      <c r="E40" s="5">
        <f>Jessore!E177</f>
        <v>0</v>
      </c>
      <c r="F40" s="22">
        <f>Jessore!F177</f>
        <v>0</v>
      </c>
      <c r="G40" s="5">
        <f>Jessore!G177</f>
        <v>19.265000000000001</v>
      </c>
      <c r="H40" s="173">
        <f>Jessore!H177</f>
        <v>0</v>
      </c>
      <c r="I40" s="179">
        <f>Jessore!I177</f>
        <v>0</v>
      </c>
      <c r="J40" s="173">
        <f>Jessore!J177</f>
        <v>0</v>
      </c>
      <c r="K40" s="5">
        <f>Jessore!K177</f>
        <v>0</v>
      </c>
      <c r="L40" s="181">
        <f>Jessore!L177</f>
        <v>0</v>
      </c>
      <c r="M40" s="173">
        <f>Jessore!M177</f>
        <v>0</v>
      </c>
      <c r="N40" s="5">
        <f>Jessore!N177</f>
        <v>0</v>
      </c>
      <c r="O40" s="5">
        <f>Jessore!O177</f>
        <v>0</v>
      </c>
      <c r="P40" s="5">
        <f>Jessore!P177</f>
        <v>0</v>
      </c>
      <c r="Q40" s="77" t="e">
        <f>Jessore!Q177</f>
        <v>#DIV/0!</v>
      </c>
      <c r="R40" s="175" t="str">
        <f>Jessore!R177</f>
        <v>Tender will be Recceived on Dated 25/06/2018</v>
      </c>
    </row>
    <row r="41" spans="1:18" s="3" customFormat="1" ht="57" x14ac:dyDescent="0.25">
      <c r="A41" s="178"/>
      <c r="B41" s="4" t="str">
        <f>Jessore!B178</f>
        <v>241044039 Improvement of Takerghat-Kapalia bazar via Bhabadha Sluice gate, College &amp; kalishakul Bazer Road From Ch. 3300-5300m</v>
      </c>
      <c r="C41" s="176"/>
      <c r="D41" s="5">
        <f>Jessore!D178</f>
        <v>2</v>
      </c>
      <c r="E41" s="5">
        <f>Jessore!E178</f>
        <v>0</v>
      </c>
      <c r="F41" s="22">
        <f>Jessore!F178</f>
        <v>0</v>
      </c>
      <c r="G41" s="5">
        <f>Jessore!G178</f>
        <v>152.43</v>
      </c>
      <c r="H41" s="174"/>
      <c r="I41" s="180"/>
      <c r="J41" s="174"/>
      <c r="K41" s="5">
        <f>Jessore!K178</f>
        <v>0</v>
      </c>
      <c r="L41" s="182"/>
      <c r="M41" s="174"/>
      <c r="N41" s="5">
        <f>Jessore!N178</f>
        <v>0</v>
      </c>
      <c r="O41" s="5">
        <f>Jessore!O178</f>
        <v>0</v>
      </c>
      <c r="P41" s="5">
        <f>Jessore!P178</f>
        <v>0</v>
      </c>
      <c r="Q41" s="77" t="e">
        <f>Jessore!Q178</f>
        <v>#DIV/0!</v>
      </c>
      <c r="R41" s="176"/>
    </row>
    <row r="42" spans="1:18" s="21" customFormat="1" ht="25.5" customHeight="1" x14ac:dyDescent="0.25">
      <c r="A42" s="185" t="s">
        <v>12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7"/>
    </row>
    <row r="43" spans="1:18" s="21" customFormat="1" ht="28.5" x14ac:dyDescent="0.25">
      <c r="A43" s="11">
        <v>31</v>
      </c>
      <c r="B43" s="19" t="str">
        <f>Jessore!B292</f>
        <v>241044060-Dhulgram Club-Siddipasha U.P.Office(Nowly Bazar) Rd.</v>
      </c>
      <c r="C43" s="11">
        <f>Jessore!C292</f>
        <v>0</v>
      </c>
      <c r="D43" s="20">
        <f>Jessore!D292</f>
        <v>0</v>
      </c>
      <c r="E43" s="20">
        <f>Jessore!E292</f>
        <v>0</v>
      </c>
      <c r="F43" s="23">
        <f>Jessore!F292</f>
        <v>0</v>
      </c>
      <c r="G43" s="20">
        <f>Jessore!G292</f>
        <v>0</v>
      </c>
      <c r="H43" s="55">
        <f>Jessore!H292</f>
        <v>0</v>
      </c>
      <c r="I43" s="60">
        <f>Jessore!I292</f>
        <v>0</v>
      </c>
      <c r="J43" s="55">
        <f>Jessore!J292</f>
        <v>0</v>
      </c>
      <c r="K43" s="20">
        <f>Jessore!K292</f>
        <v>0</v>
      </c>
      <c r="L43" s="65">
        <f>Jessore!L292</f>
        <v>0</v>
      </c>
      <c r="M43" s="55">
        <f>Jessore!M292</f>
        <v>0</v>
      </c>
      <c r="N43" s="20">
        <f>Jessore!N292</f>
        <v>0</v>
      </c>
      <c r="O43" s="20">
        <f>Jessore!O292</f>
        <v>0</v>
      </c>
      <c r="P43" s="20">
        <f>Jessore!P292</f>
        <v>0</v>
      </c>
      <c r="Q43" s="65" t="e">
        <f>Jessore!Q292</f>
        <v>#DIV/0!</v>
      </c>
      <c r="R43" s="11">
        <f>Jessore!R292</f>
        <v>0</v>
      </c>
    </row>
    <row r="44" spans="1:18" s="3" customFormat="1" ht="25.5" customHeight="1" x14ac:dyDescent="0.25">
      <c r="A44" s="136" t="s">
        <v>14</v>
      </c>
      <c r="B44" s="136"/>
      <c r="C44" s="1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</row>
    <row r="45" spans="1:18" s="3" customFormat="1" ht="28.5" x14ac:dyDescent="0.25">
      <c r="A45" s="2">
        <v>32</v>
      </c>
      <c r="B45" s="4" t="str">
        <f>Jessore!B336</f>
        <v>241042005-Nowapara Upazila H/Q- Amtala GC via Vatpara Bazar Rd.</v>
      </c>
      <c r="C45" s="2">
        <f>Jessore!C336</f>
        <v>0</v>
      </c>
      <c r="D45" s="20">
        <f>Jessore!D336</f>
        <v>0</v>
      </c>
      <c r="E45" s="20">
        <f>Jessore!E336</f>
        <v>0</v>
      </c>
      <c r="F45" s="23">
        <f>Jessore!F336</f>
        <v>0</v>
      </c>
      <c r="G45" s="20">
        <f>Jessore!G336</f>
        <v>0</v>
      </c>
      <c r="H45" s="55">
        <f>Jessore!H336</f>
        <v>0</v>
      </c>
      <c r="I45" s="60">
        <f>Jessore!I336</f>
        <v>0</v>
      </c>
      <c r="J45" s="55">
        <f>Jessore!J336</f>
        <v>0</v>
      </c>
      <c r="K45" s="20">
        <f>Jessore!K336</f>
        <v>0</v>
      </c>
      <c r="L45" s="65">
        <f>Jessore!L336</f>
        <v>0</v>
      </c>
      <c r="M45" s="55">
        <f>Jessore!M336</f>
        <v>0</v>
      </c>
      <c r="N45" s="20">
        <f>Jessore!N336</f>
        <v>0</v>
      </c>
      <c r="O45" s="20">
        <f>Jessore!O336</f>
        <v>0</v>
      </c>
      <c r="P45" s="20">
        <f>Jessore!P336</f>
        <v>0</v>
      </c>
      <c r="Q45" s="65" t="e">
        <f>Jessore!Q336</f>
        <v>#DIV/0!</v>
      </c>
      <c r="R45" s="2">
        <f>Jessore!R336</f>
        <v>0</v>
      </c>
    </row>
    <row r="46" spans="1:18" s="3" customFormat="1" ht="42.75" x14ac:dyDescent="0.25">
      <c r="A46" s="2">
        <v>33</v>
      </c>
      <c r="B46" s="4" t="str">
        <f>Jessore!B337</f>
        <v>241042009-Alipur RHD-Sundali GC via Rajapur more Ramsaradham, Arpara Clinic more, Harishpur RNGPS Rd.</v>
      </c>
      <c r="C46" s="2">
        <f>Jessore!C337</f>
        <v>0</v>
      </c>
      <c r="D46" s="20">
        <f>Jessore!D337</f>
        <v>0</v>
      </c>
      <c r="E46" s="20">
        <f>Jessore!E337</f>
        <v>0</v>
      </c>
      <c r="F46" s="23">
        <f>Jessore!F337</f>
        <v>0</v>
      </c>
      <c r="G46" s="20">
        <f>Jessore!G337</f>
        <v>0</v>
      </c>
      <c r="H46" s="55">
        <f>Jessore!H337</f>
        <v>0</v>
      </c>
      <c r="I46" s="60">
        <f>Jessore!I337</f>
        <v>0</v>
      </c>
      <c r="J46" s="55">
        <f>Jessore!J337</f>
        <v>0</v>
      </c>
      <c r="K46" s="20">
        <f>Jessore!K337</f>
        <v>0</v>
      </c>
      <c r="L46" s="65">
        <f>Jessore!L337</f>
        <v>0</v>
      </c>
      <c r="M46" s="55">
        <f>Jessore!M337</f>
        <v>0</v>
      </c>
      <c r="N46" s="20">
        <f>Jessore!N337</f>
        <v>0</v>
      </c>
      <c r="O46" s="20">
        <f>Jessore!O337</f>
        <v>0</v>
      </c>
      <c r="P46" s="20">
        <f>Jessore!P337</f>
        <v>0</v>
      </c>
      <c r="Q46" s="65" t="e">
        <f>Jessore!Q337</f>
        <v>#DIV/0!</v>
      </c>
      <c r="R46" s="2">
        <f>Jessore!R337</f>
        <v>0</v>
      </c>
    </row>
    <row r="47" spans="1:18" s="3" customFormat="1" ht="28.5" x14ac:dyDescent="0.25">
      <c r="A47" s="2">
        <v>34</v>
      </c>
      <c r="B47" s="4" t="str">
        <f>Jessore!B338</f>
        <v>241043001-Noapara HQ(BTMC Ghat)-Borni Bazar via Sreedharpur UP Office</v>
      </c>
      <c r="C47" s="2">
        <f>Jessore!C338</f>
        <v>0</v>
      </c>
      <c r="D47" s="20">
        <f>Jessore!D338</f>
        <v>0</v>
      </c>
      <c r="E47" s="20">
        <f>Jessore!E338</f>
        <v>0</v>
      </c>
      <c r="F47" s="23">
        <f>Jessore!F338</f>
        <v>0</v>
      </c>
      <c r="G47" s="20">
        <f>Jessore!G338</f>
        <v>0</v>
      </c>
      <c r="H47" s="55">
        <f>Jessore!H338</f>
        <v>0</v>
      </c>
      <c r="I47" s="60">
        <f>Jessore!I338</f>
        <v>0</v>
      </c>
      <c r="J47" s="55">
        <f>Jessore!J338</f>
        <v>0</v>
      </c>
      <c r="K47" s="20">
        <f>Jessore!K338</f>
        <v>0</v>
      </c>
      <c r="L47" s="65">
        <f>Jessore!L338</f>
        <v>0</v>
      </c>
      <c r="M47" s="55">
        <f>Jessore!M338</f>
        <v>0</v>
      </c>
      <c r="N47" s="20">
        <f>Jessore!N338</f>
        <v>0</v>
      </c>
      <c r="O47" s="20">
        <f>Jessore!O338</f>
        <v>0</v>
      </c>
      <c r="P47" s="20">
        <f>Jessore!P338</f>
        <v>0</v>
      </c>
      <c r="Q47" s="65" t="e">
        <f>Jessore!Q338</f>
        <v>#DIV/0!</v>
      </c>
      <c r="R47" s="2">
        <f>Jessore!R338</f>
        <v>0</v>
      </c>
    </row>
    <row r="48" spans="1:18" s="3" customFormat="1" ht="42.75" x14ac:dyDescent="0.25">
      <c r="A48" s="2">
        <v>35</v>
      </c>
      <c r="B48" s="4" t="str">
        <f>Jessore!B339</f>
        <v>241043007-Periodic Maintenance of Sundali U.P.Office-Moshihati Bazar Road From Ch.00-3050m</v>
      </c>
      <c r="C48" s="2" t="str">
        <f>Jessore!C339</f>
        <v>KDRIDP/Jess/M-07/2017-18</v>
      </c>
      <c r="D48" s="20">
        <f>Jessore!D339</f>
        <v>3.05</v>
      </c>
      <c r="E48" s="20">
        <f>Jessore!E339</f>
        <v>0</v>
      </c>
      <c r="F48" s="23">
        <f>Jessore!F339</f>
        <v>0</v>
      </c>
      <c r="G48" s="20">
        <f>Jessore!G339</f>
        <v>68.045000000000002</v>
      </c>
      <c r="H48" s="55">
        <f>Jessore!H339</f>
        <v>0</v>
      </c>
      <c r="I48" s="60">
        <f>Jessore!I339</f>
        <v>0</v>
      </c>
      <c r="J48" s="55">
        <f>Jessore!J339</f>
        <v>0</v>
      </c>
      <c r="K48" s="20">
        <f>Jessore!K339</f>
        <v>0</v>
      </c>
      <c r="L48" s="65">
        <f>Jessore!L339</f>
        <v>0</v>
      </c>
      <c r="M48" s="55">
        <f>Jessore!M339</f>
        <v>0</v>
      </c>
      <c r="N48" s="20">
        <f>Jessore!N339</f>
        <v>0</v>
      </c>
      <c r="O48" s="20">
        <f>Jessore!O339</f>
        <v>0</v>
      </c>
      <c r="P48" s="20">
        <f>Jessore!P339</f>
        <v>0</v>
      </c>
      <c r="Q48" s="65" t="e">
        <f>Jessore!Q339</f>
        <v>#DIV/0!</v>
      </c>
      <c r="R48" s="2" t="str">
        <f>Jessore!R339</f>
        <v xml:space="preserve">Tender will be Recceived on Dated 25/06/2018 </v>
      </c>
    </row>
    <row r="49" spans="1:18" s="3" customFormat="1" ht="42.75" x14ac:dyDescent="0.25">
      <c r="A49" s="2">
        <v>36</v>
      </c>
      <c r="B49" s="4" t="str">
        <f>Jessore!B340</f>
        <v>241043009-Siddipasha UP Office(Nowly Bazer)-Phultala G.C. via Dhulgram kheya Ghat.</v>
      </c>
      <c r="C49" s="2">
        <f>Jessore!C340</f>
        <v>0</v>
      </c>
      <c r="D49" s="20">
        <f>Jessore!D340</f>
        <v>0</v>
      </c>
      <c r="E49" s="20">
        <f>Jessore!E340</f>
        <v>0</v>
      </c>
      <c r="F49" s="23">
        <f>Jessore!F340</f>
        <v>0</v>
      </c>
      <c r="G49" s="20">
        <f>Jessore!G340</f>
        <v>0</v>
      </c>
      <c r="H49" s="55">
        <f>Jessore!H340</f>
        <v>0</v>
      </c>
      <c r="I49" s="60">
        <f>Jessore!I340</f>
        <v>0</v>
      </c>
      <c r="J49" s="55">
        <f>Jessore!J340</f>
        <v>0</v>
      </c>
      <c r="K49" s="20">
        <f>Jessore!K340</f>
        <v>0</v>
      </c>
      <c r="L49" s="65">
        <f>Jessore!L340</f>
        <v>0</v>
      </c>
      <c r="M49" s="55">
        <f>Jessore!M340</f>
        <v>0</v>
      </c>
      <c r="N49" s="20">
        <f>Jessore!N340</f>
        <v>0</v>
      </c>
      <c r="O49" s="20">
        <f>Jessore!O340</f>
        <v>0</v>
      </c>
      <c r="P49" s="20">
        <f>Jessore!P340</f>
        <v>0</v>
      </c>
      <c r="Q49" s="65" t="e">
        <f>Jessore!Q340</f>
        <v>#DIV/0!</v>
      </c>
      <c r="R49" s="2">
        <f>Jessore!R340</f>
        <v>0</v>
      </c>
    </row>
    <row r="50" spans="1:18" s="3" customFormat="1" ht="85.5" x14ac:dyDescent="0.25">
      <c r="A50" s="2">
        <v>37</v>
      </c>
      <c r="B50" s="4" t="str">
        <f>Jessore!B341</f>
        <v>241044005-Periodic Maintenance of Taltala Bazar-Dumortala road via Sirajkati,Chalishia Rishipara Chourasta More Road From Ch.00-5310m</v>
      </c>
      <c r="C50" s="2" t="str">
        <f>Jessore!C341</f>
        <v>KDRIDP/Jess/M-08/2017-18</v>
      </c>
      <c r="D50" s="20">
        <f>Jessore!D341</f>
        <v>5.31</v>
      </c>
      <c r="E50" s="20">
        <f>Jessore!E341</f>
        <v>0</v>
      </c>
      <c r="F50" s="23">
        <f>Jessore!F341</f>
        <v>0</v>
      </c>
      <c r="G50" s="20">
        <f>Jessore!G341</f>
        <v>162.81</v>
      </c>
      <c r="H50" s="55">
        <f>Jessore!H341</f>
        <v>0</v>
      </c>
      <c r="I50" s="60">
        <f>Jessore!I341</f>
        <v>0</v>
      </c>
      <c r="J50" s="55">
        <f>Jessore!J341</f>
        <v>0</v>
      </c>
      <c r="K50" s="20">
        <f>Jessore!K341</f>
        <v>0</v>
      </c>
      <c r="L50" s="65">
        <f>Jessore!L341</f>
        <v>0</v>
      </c>
      <c r="M50" s="55">
        <f>Jessore!M341</f>
        <v>0</v>
      </c>
      <c r="N50" s="20">
        <f>Jessore!N341</f>
        <v>0</v>
      </c>
      <c r="O50" s="20">
        <f>Jessore!O341</f>
        <v>0</v>
      </c>
      <c r="P50" s="20">
        <f>Jessore!P341</f>
        <v>0</v>
      </c>
      <c r="Q50" s="65" t="e">
        <f>Jessore!Q341</f>
        <v>#DIV/0!</v>
      </c>
      <c r="R50" s="2">
        <f>Jessore!R341</f>
        <v>0</v>
      </c>
    </row>
    <row r="51" spans="1:18" s="3" customFormat="1" ht="28.5" x14ac:dyDescent="0.25">
      <c r="A51" s="2">
        <v>38</v>
      </c>
      <c r="B51" s="4" t="str">
        <f>Jessore!B342</f>
        <v>241044017-Hidia Madrasha UZR- Kharoria Bazar Rd.</v>
      </c>
      <c r="C51" s="2">
        <f>Jessore!C342</f>
        <v>0</v>
      </c>
      <c r="D51" s="20">
        <f>Jessore!D342</f>
        <v>0</v>
      </c>
      <c r="E51" s="20">
        <f>Jessore!E342</f>
        <v>0</v>
      </c>
      <c r="F51" s="23">
        <f>Jessore!F342</f>
        <v>0</v>
      </c>
      <c r="G51" s="20">
        <f>Jessore!G342</f>
        <v>0</v>
      </c>
      <c r="H51" s="55">
        <f>Jessore!H342</f>
        <v>0</v>
      </c>
      <c r="I51" s="60">
        <f>Jessore!I342</f>
        <v>0</v>
      </c>
      <c r="J51" s="55">
        <f>Jessore!J342</f>
        <v>0</v>
      </c>
      <c r="K51" s="20">
        <f>Jessore!K342</f>
        <v>0</v>
      </c>
      <c r="L51" s="65">
        <f>Jessore!L342</f>
        <v>0</v>
      </c>
      <c r="M51" s="55">
        <f>Jessore!M342</f>
        <v>0</v>
      </c>
      <c r="N51" s="20">
        <f>Jessore!N342</f>
        <v>0</v>
      </c>
      <c r="O51" s="20">
        <f>Jessore!O342</f>
        <v>0</v>
      </c>
      <c r="P51" s="20">
        <f>Jessore!P342</f>
        <v>0</v>
      </c>
      <c r="Q51" s="65" t="e">
        <f>Jessore!Q342</f>
        <v>#DIV/0!</v>
      </c>
      <c r="R51" s="2">
        <f>Jessore!R342</f>
        <v>0</v>
      </c>
    </row>
    <row r="52" spans="1:18" s="3" customFormat="1" ht="42.75" x14ac:dyDescent="0.25">
      <c r="A52" s="2">
        <v>39</v>
      </c>
      <c r="B52" s="4" t="str">
        <f>Jessore!B343</f>
        <v>241044039-Takerhat-Kapalia Bazarvia Bhabadha Sluicegate Collage &amp; Kalishakul Bazar Rd.</v>
      </c>
      <c r="C52" s="2">
        <f>Jessore!C343</f>
        <v>0</v>
      </c>
      <c r="D52" s="20">
        <f>Jessore!D343</f>
        <v>0</v>
      </c>
      <c r="E52" s="20">
        <f>Jessore!E343</f>
        <v>0</v>
      </c>
      <c r="F52" s="23">
        <f>Jessore!F343</f>
        <v>0</v>
      </c>
      <c r="G52" s="20">
        <f>Jessore!G343</f>
        <v>0</v>
      </c>
      <c r="H52" s="55">
        <f>Jessore!H343</f>
        <v>0</v>
      </c>
      <c r="I52" s="60">
        <f>Jessore!I343</f>
        <v>0</v>
      </c>
      <c r="J52" s="55">
        <f>Jessore!J343</f>
        <v>0</v>
      </c>
      <c r="K52" s="20">
        <f>Jessore!K343</f>
        <v>0</v>
      </c>
      <c r="L52" s="65">
        <f>Jessore!L343</f>
        <v>0</v>
      </c>
      <c r="M52" s="55">
        <f>Jessore!M343</f>
        <v>0</v>
      </c>
      <c r="N52" s="20">
        <f>Jessore!N343</f>
        <v>0</v>
      </c>
      <c r="O52" s="20">
        <f>Jessore!O343</f>
        <v>0</v>
      </c>
      <c r="P52" s="20">
        <f>Jessore!P343</f>
        <v>0</v>
      </c>
      <c r="Q52" s="65" t="e">
        <f>Jessore!Q343</f>
        <v>#DIV/0!</v>
      </c>
      <c r="R52" s="2">
        <f>Jessore!R343</f>
        <v>0</v>
      </c>
    </row>
    <row r="53" spans="1:18" s="3" customFormat="1" ht="28.5" x14ac:dyDescent="0.25">
      <c r="A53" s="2">
        <v>40</v>
      </c>
      <c r="B53" s="4" t="str">
        <f>Jessore!B344</f>
        <v>241044063-Rajapur More- Magura Madrasha more UZR via Sishutala Rd</v>
      </c>
      <c r="C53" s="2">
        <f>Jessore!C344</f>
        <v>0</v>
      </c>
      <c r="D53" s="20">
        <f>Jessore!D344</f>
        <v>0</v>
      </c>
      <c r="E53" s="20">
        <f>Jessore!E344</f>
        <v>0</v>
      </c>
      <c r="F53" s="23">
        <f>Jessore!F344</f>
        <v>0</v>
      </c>
      <c r="G53" s="20">
        <f>Jessore!G344</f>
        <v>0</v>
      </c>
      <c r="H53" s="55">
        <f>Jessore!H344</f>
        <v>0</v>
      </c>
      <c r="I53" s="60">
        <f>Jessore!I344</f>
        <v>0</v>
      </c>
      <c r="J53" s="55">
        <f>Jessore!J344</f>
        <v>0</v>
      </c>
      <c r="K53" s="20">
        <f>Jessore!K344</f>
        <v>0</v>
      </c>
      <c r="L53" s="65">
        <f>Jessore!L344</f>
        <v>0</v>
      </c>
      <c r="M53" s="55">
        <f>Jessore!M344</f>
        <v>0</v>
      </c>
      <c r="N53" s="20">
        <f>Jessore!N344</f>
        <v>0</v>
      </c>
      <c r="O53" s="20">
        <f>Jessore!O344</f>
        <v>0</v>
      </c>
      <c r="P53" s="20">
        <f>Jessore!P344</f>
        <v>0</v>
      </c>
      <c r="Q53" s="65" t="e">
        <f>Jessore!Q344</f>
        <v>#DIV/0!</v>
      </c>
      <c r="R53" s="2">
        <f>Jessore!R344</f>
        <v>0</v>
      </c>
    </row>
    <row r="54" spans="1:18" ht="28.5" x14ac:dyDescent="0.25">
      <c r="A54" s="2">
        <v>41</v>
      </c>
      <c r="B54" s="4" t="str">
        <f>Jessore!B345</f>
        <v>241044066-Bhabadha Sluicegate -Zamira UZR Rd.</v>
      </c>
      <c r="C54" s="2">
        <f>Jessore!C345</f>
        <v>0</v>
      </c>
      <c r="D54" s="20">
        <f>Jessore!D345</f>
        <v>0</v>
      </c>
      <c r="E54" s="20">
        <f>Jessore!E345</f>
        <v>0</v>
      </c>
      <c r="F54" s="23">
        <f>Jessore!F345</f>
        <v>0</v>
      </c>
      <c r="G54" s="20">
        <f>Jessore!G345</f>
        <v>0</v>
      </c>
      <c r="H54" s="55">
        <f>Jessore!H345</f>
        <v>0</v>
      </c>
      <c r="I54" s="60">
        <f>Jessore!I345</f>
        <v>0</v>
      </c>
      <c r="J54" s="55">
        <f>Jessore!J345</f>
        <v>0</v>
      </c>
      <c r="K54" s="20">
        <f>Jessore!K345</f>
        <v>0</v>
      </c>
      <c r="L54" s="65">
        <f>Jessore!L345</f>
        <v>0</v>
      </c>
      <c r="M54" s="55">
        <f>Jessore!M345</f>
        <v>0</v>
      </c>
      <c r="N54" s="20">
        <f>Jessore!N345</f>
        <v>0</v>
      </c>
      <c r="O54" s="20">
        <f>Jessore!O345</f>
        <v>0</v>
      </c>
      <c r="P54" s="20">
        <f>Jessore!P345</f>
        <v>0</v>
      </c>
      <c r="Q54" s="65" t="e">
        <f>Jessore!Q345</f>
        <v>#DIV/0!</v>
      </c>
      <c r="R54" s="2">
        <f>Jessore!R345</f>
        <v>0</v>
      </c>
    </row>
    <row r="55" spans="1:18" s="3" customFormat="1" ht="25.5" customHeight="1" x14ac:dyDescent="0.25">
      <c r="A55" s="136" t="s">
        <v>16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</row>
    <row r="56" spans="1:18" s="3" customFormat="1" thickBot="1" x14ac:dyDescent="0.3">
      <c r="A56" s="2">
        <v>42</v>
      </c>
      <c r="B56" s="4" t="str">
        <f>Jessore!B411</f>
        <v>Tree Plantation</v>
      </c>
      <c r="C56" s="2">
        <f>Jessore!C411</f>
        <v>0</v>
      </c>
      <c r="D56" s="20">
        <f>Jessore!D411</f>
        <v>0</v>
      </c>
      <c r="E56" s="20">
        <f>Jessore!E411</f>
        <v>0</v>
      </c>
      <c r="F56" s="20">
        <f>Jessore!F411</f>
        <v>0</v>
      </c>
      <c r="G56" s="20">
        <f>Jessore!G411</f>
        <v>0</v>
      </c>
      <c r="H56" s="55">
        <f>Jessore!H411</f>
        <v>0</v>
      </c>
      <c r="I56" s="60">
        <f>Jessore!I411</f>
        <v>0</v>
      </c>
      <c r="J56" s="55">
        <f>Jessore!J411</f>
        <v>0</v>
      </c>
      <c r="K56" s="20">
        <f>Jessore!K411</f>
        <v>0</v>
      </c>
      <c r="L56" s="65">
        <f>Jessore!L411</f>
        <v>0</v>
      </c>
      <c r="M56" s="55">
        <f>Jessore!M411</f>
        <v>0</v>
      </c>
      <c r="N56" s="20">
        <f>Jessore!N411</f>
        <v>0</v>
      </c>
      <c r="O56" s="20">
        <f>Jessore!O411</f>
        <v>0</v>
      </c>
      <c r="P56" s="20">
        <f>Jessore!P411</f>
        <v>0</v>
      </c>
      <c r="Q56" s="65" t="e">
        <f>Jessore!Q411</f>
        <v>#DIV/0!</v>
      </c>
      <c r="R56" s="2">
        <f>Jessore!R411</f>
        <v>0</v>
      </c>
    </row>
    <row r="57" spans="1:18" s="38" customFormat="1" ht="15.75" thickBot="1" x14ac:dyDescent="0.3">
      <c r="A57" s="168" t="s">
        <v>10</v>
      </c>
      <c r="B57" s="169"/>
      <c r="C57" s="54"/>
      <c r="D57" s="35">
        <f>SUM(D7:D56)</f>
        <v>27.112000000000002</v>
      </c>
      <c r="E57" s="35">
        <f>SUM(E7:E56)</f>
        <v>0</v>
      </c>
      <c r="F57" s="36">
        <f>SUM(F7:F56)</f>
        <v>0</v>
      </c>
      <c r="G57" s="35">
        <f>SUM(G7:G56)</f>
        <v>1520.7150000000001</v>
      </c>
      <c r="H57" s="58"/>
      <c r="I57" s="63"/>
      <c r="J57" s="58"/>
      <c r="K57" s="35">
        <f>SUM(K7:K56)</f>
        <v>417.79</v>
      </c>
      <c r="L57" s="68">
        <f>AVERAGE(L7:L56)</f>
        <v>2.3809523809523808E-2</v>
      </c>
      <c r="M57" s="58"/>
      <c r="N57" s="35">
        <f t="shared" ref="N57:P57" si="0">SUM(N7:N56)</f>
        <v>150.285</v>
      </c>
      <c r="O57" s="35">
        <f t="shared" si="0"/>
        <v>150.285</v>
      </c>
      <c r="P57" s="35">
        <f t="shared" si="0"/>
        <v>0</v>
      </c>
      <c r="Q57" s="68">
        <f>O57/K57</f>
        <v>0.35971421048852292</v>
      </c>
      <c r="R57" s="37"/>
    </row>
  </sheetData>
  <mergeCells count="48">
    <mergeCell ref="M34:M35"/>
    <mergeCell ref="M40:M41"/>
    <mergeCell ref="R40:R41"/>
    <mergeCell ref="A32:A33"/>
    <mergeCell ref="C32:C33"/>
    <mergeCell ref="H32:H33"/>
    <mergeCell ref="I32:I33"/>
    <mergeCell ref="J32:J33"/>
    <mergeCell ref="L32:L33"/>
    <mergeCell ref="M32:M33"/>
    <mergeCell ref="A40:A41"/>
    <mergeCell ref="A34:A35"/>
    <mergeCell ref="C34:C35"/>
    <mergeCell ref="H34:H35"/>
    <mergeCell ref="I34:I35"/>
    <mergeCell ref="J34:J35"/>
    <mergeCell ref="L34:L35"/>
    <mergeCell ref="C40:C41"/>
    <mergeCell ref="H40:H41"/>
    <mergeCell ref="I40:I41"/>
    <mergeCell ref="J40:J41"/>
    <mergeCell ref="L40:L41"/>
    <mergeCell ref="A55:R55"/>
    <mergeCell ref="A57:B57"/>
    <mergeCell ref="A16:R16"/>
    <mergeCell ref="D2:G2"/>
    <mergeCell ref="P3:P4"/>
    <mergeCell ref="A6:R6"/>
    <mergeCell ref="A44:R44"/>
    <mergeCell ref="A42:R42"/>
    <mergeCell ref="C2:C4"/>
    <mergeCell ref="H2:H4"/>
    <mergeCell ref="I2:I4"/>
    <mergeCell ref="L2:L4"/>
    <mergeCell ref="M2:M4"/>
    <mergeCell ref="N2:P2"/>
    <mergeCell ref="Q2:Q4"/>
    <mergeCell ref="N3:N4"/>
    <mergeCell ref="A1:R1"/>
    <mergeCell ref="A9:R9"/>
    <mergeCell ref="R2:R4"/>
    <mergeCell ref="D3:F3"/>
    <mergeCell ref="G3:G4"/>
    <mergeCell ref="A2:A4"/>
    <mergeCell ref="B2:B4"/>
    <mergeCell ref="J2:J4"/>
    <mergeCell ref="K2:K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zoomScaleNormal="100" zoomScaleSheetLayoutView="100" workbookViewId="0">
      <pane ySplit="5" topLeftCell="A12" activePane="bottomLeft" state="frozen"/>
      <selection pane="bottomLeft" activeCell="M13" sqref="M13:M14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1.5703125" style="81" customWidth="1"/>
    <col min="9" max="9" width="12.140625" style="82" customWidth="1"/>
    <col min="10" max="10" width="10.85546875" style="81" customWidth="1"/>
    <col min="11" max="11" width="11.42578125" style="1" customWidth="1"/>
    <col min="12" max="12" width="10.5703125" style="80" customWidth="1"/>
    <col min="13" max="13" width="16.7109375" style="81" customWidth="1"/>
    <col min="14" max="14" width="13.5703125" style="1" customWidth="1"/>
    <col min="15" max="15" width="14.140625" style="1" customWidth="1"/>
    <col min="16" max="16" width="14" style="1" customWidth="1"/>
    <col min="17" max="17" width="12.42578125" style="80" customWidth="1"/>
    <col min="18" max="18" width="12.7109375" style="1" customWidth="1"/>
    <col min="19" max="16384" width="9.140625" style="1"/>
  </cols>
  <sheetData>
    <row r="1" spans="1:22" s="21" customFormat="1" ht="21" customHeight="1" thickBot="1" x14ac:dyDescent="0.3">
      <c r="A1" s="135" t="s">
        <v>22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22" ht="39.75" customHeight="1" thickBot="1" x14ac:dyDescent="0.3">
      <c r="A2" s="148" t="s">
        <v>0</v>
      </c>
      <c r="B2" s="148" t="s">
        <v>1</v>
      </c>
      <c r="C2" s="151" t="s">
        <v>234</v>
      </c>
      <c r="D2" s="142" t="s">
        <v>235</v>
      </c>
      <c r="E2" s="143"/>
      <c r="F2" s="143"/>
      <c r="G2" s="144"/>
      <c r="H2" s="129" t="s">
        <v>236</v>
      </c>
      <c r="I2" s="154" t="s">
        <v>237</v>
      </c>
      <c r="J2" s="129" t="s">
        <v>238</v>
      </c>
      <c r="K2" s="139" t="s">
        <v>239</v>
      </c>
      <c r="L2" s="126" t="s">
        <v>240</v>
      </c>
      <c r="M2" s="129" t="s">
        <v>241</v>
      </c>
      <c r="N2" s="132" t="s">
        <v>242</v>
      </c>
      <c r="O2" s="133"/>
      <c r="P2" s="134"/>
      <c r="Q2" s="126" t="s">
        <v>243</v>
      </c>
      <c r="R2" s="151" t="s">
        <v>9</v>
      </c>
      <c r="S2" s="6"/>
      <c r="T2" s="6"/>
      <c r="U2" s="6"/>
      <c r="V2" s="6"/>
    </row>
    <row r="3" spans="1:22" ht="15" customHeight="1" x14ac:dyDescent="0.25">
      <c r="A3" s="149"/>
      <c r="B3" s="149"/>
      <c r="C3" s="152"/>
      <c r="D3" s="147" t="s">
        <v>5</v>
      </c>
      <c r="E3" s="147"/>
      <c r="F3" s="147"/>
      <c r="G3" s="145" t="s">
        <v>6</v>
      </c>
      <c r="H3" s="130"/>
      <c r="I3" s="155"/>
      <c r="J3" s="130"/>
      <c r="K3" s="140"/>
      <c r="L3" s="127"/>
      <c r="M3" s="130"/>
      <c r="N3" s="137" t="s">
        <v>244</v>
      </c>
      <c r="O3" s="137" t="s">
        <v>245</v>
      </c>
      <c r="P3" s="163" t="s">
        <v>246</v>
      </c>
      <c r="Q3" s="127"/>
      <c r="R3" s="152"/>
    </row>
    <row r="4" spans="1:22" ht="32.25" customHeight="1" thickBot="1" x14ac:dyDescent="0.3">
      <c r="A4" s="150"/>
      <c r="B4" s="150"/>
      <c r="C4" s="153"/>
      <c r="D4" s="40" t="s">
        <v>2</v>
      </c>
      <c r="E4" s="40" t="s">
        <v>3</v>
      </c>
      <c r="F4" s="41" t="s">
        <v>4</v>
      </c>
      <c r="G4" s="146"/>
      <c r="H4" s="131"/>
      <c r="I4" s="156"/>
      <c r="J4" s="131"/>
      <c r="K4" s="141"/>
      <c r="L4" s="128"/>
      <c r="M4" s="131"/>
      <c r="N4" s="138"/>
      <c r="O4" s="138"/>
      <c r="P4" s="164"/>
      <c r="Q4" s="128"/>
      <c r="R4" s="153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7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36" t="s">
        <v>8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2" x14ac:dyDescent="0.25">
      <c r="A7" s="7">
        <v>1</v>
      </c>
      <c r="B7" s="8" t="str">
        <f>Jessore!B14</f>
        <v>241092006-Simakhali RHD-Narikelbaria GC Rd.</v>
      </c>
      <c r="C7" s="7">
        <f>Jessore!C14</f>
        <v>0</v>
      </c>
      <c r="D7" s="9">
        <f>Jessore!D14</f>
        <v>0</v>
      </c>
      <c r="E7" s="9">
        <f>Jessore!E14</f>
        <v>0</v>
      </c>
      <c r="F7" s="27">
        <f>Jessore!F14</f>
        <v>0</v>
      </c>
      <c r="G7" s="9">
        <f>Jessore!G14</f>
        <v>0</v>
      </c>
      <c r="H7" s="70">
        <f>Jessore!H14</f>
        <v>0</v>
      </c>
      <c r="I7" s="73">
        <f>Jessore!I14</f>
        <v>0</v>
      </c>
      <c r="J7" s="70">
        <f>Jessore!J14</f>
        <v>0</v>
      </c>
      <c r="K7" s="9">
        <f>Jessore!K14</f>
        <v>0</v>
      </c>
      <c r="L7" s="76">
        <f>Jessore!L14</f>
        <v>0</v>
      </c>
      <c r="M7" s="70">
        <f>Jessore!M14</f>
        <v>0</v>
      </c>
      <c r="N7" s="9">
        <f>Jessore!N14</f>
        <v>0</v>
      </c>
      <c r="O7" s="9">
        <f>Jessore!O14</f>
        <v>0</v>
      </c>
      <c r="P7" s="9">
        <f>Jessore!P14</f>
        <v>0</v>
      </c>
      <c r="Q7" s="76" t="e">
        <f>Jessore!Q14</f>
        <v>#DIV/0!</v>
      </c>
      <c r="R7" s="2">
        <f>Jessore!R14</f>
        <v>0</v>
      </c>
    </row>
    <row r="8" spans="1:22" x14ac:dyDescent="0.25">
      <c r="A8" s="7">
        <v>2</v>
      </c>
      <c r="B8" s="8" t="str">
        <f>Jessore!B15</f>
        <v>241092011-Dhalgram GC- Maijpara UP to Kalukhali</v>
      </c>
      <c r="C8" s="7">
        <f>Jessore!C15</f>
        <v>0</v>
      </c>
      <c r="D8" s="9">
        <f>Jessore!D15</f>
        <v>0</v>
      </c>
      <c r="E8" s="9">
        <f>Jessore!E15</f>
        <v>0</v>
      </c>
      <c r="F8" s="27">
        <f>Jessore!F15</f>
        <v>0</v>
      </c>
      <c r="G8" s="9">
        <f>Jessore!G15</f>
        <v>0</v>
      </c>
      <c r="H8" s="70">
        <f>Jessore!H15</f>
        <v>0</v>
      </c>
      <c r="I8" s="73">
        <f>Jessore!I15</f>
        <v>0</v>
      </c>
      <c r="J8" s="70">
        <f>Jessore!J15</f>
        <v>0</v>
      </c>
      <c r="K8" s="9">
        <f>Jessore!K15</f>
        <v>0</v>
      </c>
      <c r="L8" s="76">
        <f>Jessore!L15</f>
        <v>0</v>
      </c>
      <c r="M8" s="70">
        <f>Jessore!M15</f>
        <v>0</v>
      </c>
      <c r="N8" s="9">
        <f>Jessore!N15</f>
        <v>0</v>
      </c>
      <c r="O8" s="9">
        <f>Jessore!O15</f>
        <v>0</v>
      </c>
      <c r="P8" s="9">
        <f>Jessore!P15</f>
        <v>0</v>
      </c>
      <c r="Q8" s="76" t="e">
        <f>Jessore!Q15</f>
        <v>#DIV/0!</v>
      </c>
      <c r="R8" s="2">
        <f>Jessore!R15</f>
        <v>0</v>
      </c>
    </row>
    <row r="9" spans="1:22" ht="71.25" x14ac:dyDescent="0.25">
      <c r="A9" s="7">
        <v>3</v>
      </c>
      <c r="B9" s="8" t="str">
        <f>Jessore!B16</f>
        <v>241092014-Improvement of Narikelbaria GC Bunagati GC (Shersha Sarak) Road. From Ch: 700-3270m. [salvage Cost Tk.20,890.00]</v>
      </c>
      <c r="C9" s="7" t="str">
        <f>Jessore!C16</f>
        <v>KDRIDP/Jess/W-96/2017-18</v>
      </c>
      <c r="D9" s="9">
        <f>Jessore!D16</f>
        <v>2.57</v>
      </c>
      <c r="E9" s="9">
        <f>Jessore!E16</f>
        <v>0</v>
      </c>
      <c r="F9" s="27">
        <f>Jessore!F16</f>
        <v>0</v>
      </c>
      <c r="G9" s="9">
        <f>Jessore!G16</f>
        <v>199.065</v>
      </c>
      <c r="H9" s="70">
        <f>Jessore!H16</f>
        <v>0</v>
      </c>
      <c r="I9" s="73">
        <f>Jessore!I16</f>
        <v>0</v>
      </c>
      <c r="J9" s="70">
        <f>Jessore!J16</f>
        <v>0</v>
      </c>
      <c r="K9" s="9">
        <f>Jessore!K16</f>
        <v>0</v>
      </c>
      <c r="L9" s="76">
        <f>Jessore!L16</f>
        <v>0</v>
      </c>
      <c r="M9" s="70">
        <f>Jessore!M16</f>
        <v>0</v>
      </c>
      <c r="N9" s="9">
        <f>Jessore!N16</f>
        <v>0</v>
      </c>
      <c r="O9" s="9">
        <f>Jessore!O16</f>
        <v>0</v>
      </c>
      <c r="P9" s="9">
        <f>Jessore!P16</f>
        <v>0</v>
      </c>
      <c r="Q9" s="76" t="e">
        <f>Jessore!Q16</f>
        <v>#DIV/0!</v>
      </c>
      <c r="R9" s="2" t="str">
        <f>Jessore!R16</f>
        <v xml:space="preserve">Tender will be Recceived on Dated 21/05/2018  </v>
      </c>
    </row>
    <row r="10" spans="1:22" ht="71.25" x14ac:dyDescent="0.25">
      <c r="A10" s="7">
        <v>4</v>
      </c>
      <c r="B10" s="8" t="str">
        <f>Jessore!B17</f>
        <v>241092018  Improvement of Narikelbaria GC - Monohorpur Bazar RHD at Joynagor More via Raypur UP (Bagherpara Part)  Road. From Ch: 406-4144m,5400-5987m &amp; 6372-7057m. [salvage Cost Tk.95,88,834.00]</v>
      </c>
      <c r="C10" s="7" t="str">
        <f>Jessore!C17</f>
        <v>KDRIDP/Jess/W-67/2017-18</v>
      </c>
      <c r="D10" s="9">
        <f>Jessore!D17</f>
        <v>5.01</v>
      </c>
      <c r="E10" s="9">
        <f>Jessore!E17</f>
        <v>0</v>
      </c>
      <c r="F10" s="27">
        <f>Jessore!F17</f>
        <v>0</v>
      </c>
      <c r="G10" s="9">
        <f>Jessore!G17</f>
        <v>396.55</v>
      </c>
      <c r="H10" s="70">
        <f>Jessore!H17</f>
        <v>0</v>
      </c>
      <c r="I10" s="73">
        <f>Jessore!I17</f>
        <v>0</v>
      </c>
      <c r="J10" s="70">
        <f>Jessore!J17</f>
        <v>0</v>
      </c>
      <c r="K10" s="9">
        <f>Jessore!K17</f>
        <v>0</v>
      </c>
      <c r="L10" s="76">
        <f>Jessore!L17</f>
        <v>0</v>
      </c>
      <c r="M10" s="70">
        <f>Jessore!M17</f>
        <v>0</v>
      </c>
      <c r="N10" s="9">
        <f>Jessore!N17</f>
        <v>0</v>
      </c>
      <c r="O10" s="9">
        <f>Jessore!O17</f>
        <v>0</v>
      </c>
      <c r="P10" s="9">
        <f>Jessore!P17</f>
        <v>0</v>
      </c>
      <c r="Q10" s="76" t="e">
        <f>Jessore!Q17</f>
        <v>#DIV/0!</v>
      </c>
      <c r="R10" s="2">
        <f>Jessore!R17</f>
        <v>0</v>
      </c>
    </row>
    <row r="11" spans="1:22" ht="25.5" customHeight="1" x14ac:dyDescent="0.25">
      <c r="A11" s="136" t="s">
        <v>7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1:22" x14ac:dyDescent="0.25">
      <c r="A12" s="2">
        <v>5</v>
      </c>
      <c r="B12" s="4" t="str">
        <f>Jessore!B51</f>
        <v>241093003-Bandabila UP- Puinerhat</v>
      </c>
      <c r="C12" s="2">
        <f>Jessore!C51</f>
        <v>0</v>
      </c>
      <c r="D12" s="5">
        <f>Jessore!D51</f>
        <v>0</v>
      </c>
      <c r="E12" s="5">
        <f>Jessore!E51</f>
        <v>0</v>
      </c>
      <c r="F12" s="22">
        <f>Jessore!F51</f>
        <v>0</v>
      </c>
      <c r="G12" s="5">
        <f>Jessore!G51</f>
        <v>0</v>
      </c>
      <c r="H12" s="71">
        <f>Jessore!H51</f>
        <v>0</v>
      </c>
      <c r="I12" s="74">
        <f>Jessore!I51</f>
        <v>0</v>
      </c>
      <c r="J12" s="71">
        <f>Jessore!J51</f>
        <v>0</v>
      </c>
      <c r="K12" s="5">
        <f>Jessore!K51</f>
        <v>0</v>
      </c>
      <c r="L12" s="77">
        <f>Jessore!L51</f>
        <v>0</v>
      </c>
      <c r="M12" s="71">
        <f>Jessore!M51</f>
        <v>0</v>
      </c>
      <c r="N12" s="5">
        <f>Jessore!N51</f>
        <v>0</v>
      </c>
      <c r="O12" s="5">
        <f>Jessore!O51</f>
        <v>0</v>
      </c>
      <c r="P12" s="5">
        <f>Jessore!P51</f>
        <v>0</v>
      </c>
      <c r="Q12" s="77" t="e">
        <f>Jessore!Q51</f>
        <v>#DIV/0!</v>
      </c>
      <c r="R12" s="2">
        <f>Jessore!R51</f>
        <v>0</v>
      </c>
    </row>
    <row r="13" spans="1:22" ht="71.25" customHeight="1" x14ac:dyDescent="0.25">
      <c r="A13" s="177">
        <v>6</v>
      </c>
      <c r="B13" s="4" t="str">
        <f>Jessore!B52</f>
        <v>241093008-Improvement of Joharpur up office-Betalpara Bazar Road. From Ch: 1900-3250m. [salvage Cost Tk.5,096.00]</v>
      </c>
      <c r="C13" s="175" t="str">
        <f>Jessore!C52</f>
        <v>KDRIDP/Jess/W-97/2017-18</v>
      </c>
      <c r="D13" s="5">
        <f>Jessore!D52</f>
        <v>1.35</v>
      </c>
      <c r="E13" s="5">
        <f>Jessore!E52</f>
        <v>0</v>
      </c>
      <c r="F13" s="22">
        <f>Jessore!F52</f>
        <v>0</v>
      </c>
      <c r="G13" s="5">
        <f>Jessore!G52</f>
        <v>99.546999999999997</v>
      </c>
      <c r="H13" s="173">
        <f>Jessore!H52</f>
        <v>43241</v>
      </c>
      <c r="I13" s="179" t="str">
        <f>Jessore!I52</f>
        <v>M/S Monir Traders Natun Khayertala, Jessore</v>
      </c>
      <c r="J13" s="173">
        <f>Jessore!J52</f>
        <v>0</v>
      </c>
      <c r="K13" s="5">
        <f>Jessore!K52</f>
        <v>104.5</v>
      </c>
      <c r="L13" s="181">
        <f>Jessore!L52</f>
        <v>0</v>
      </c>
      <c r="M13" s="173">
        <f>Jessore!M52</f>
        <v>0</v>
      </c>
      <c r="N13" s="5">
        <f>Jessore!N52</f>
        <v>0</v>
      </c>
      <c r="O13" s="5">
        <f>Jessore!O52</f>
        <v>0</v>
      </c>
      <c r="P13" s="5">
        <f>Jessore!P52</f>
        <v>0</v>
      </c>
      <c r="Q13" s="77">
        <f>Jessore!Q52</f>
        <v>0</v>
      </c>
      <c r="R13" s="177" t="str">
        <f>Jessore!R52</f>
        <v>NOA Date 05/06/2018</v>
      </c>
    </row>
    <row r="14" spans="1:22" ht="42.75" x14ac:dyDescent="0.25">
      <c r="A14" s="178"/>
      <c r="B14" s="4" t="str">
        <f>Jessore!B53</f>
        <v>241093010-Improvement of Raipur UP Office-Vater bazar Road. From Ch: 3611-3997m &amp; 4689-5620m. [salvage Cost Tk.24,19,116.00]</v>
      </c>
      <c r="C14" s="176"/>
      <c r="D14" s="5">
        <f>Jessore!D53</f>
        <v>1.3169999999999999</v>
      </c>
      <c r="E14" s="5">
        <f>Jessore!E53</f>
        <v>0</v>
      </c>
      <c r="F14" s="22">
        <f>Jessore!F53</f>
        <v>0</v>
      </c>
      <c r="G14" s="5">
        <f>Jessore!G53</f>
        <v>87.844999999999999</v>
      </c>
      <c r="H14" s="174"/>
      <c r="I14" s="180"/>
      <c r="J14" s="174"/>
      <c r="K14" s="5">
        <f>Jessore!K53</f>
        <v>92.22</v>
      </c>
      <c r="L14" s="182"/>
      <c r="M14" s="174"/>
      <c r="N14" s="5">
        <f>Jessore!N53</f>
        <v>0</v>
      </c>
      <c r="O14" s="5">
        <f>Jessore!O53</f>
        <v>0</v>
      </c>
      <c r="P14" s="5">
        <f>Jessore!P53</f>
        <v>0</v>
      </c>
      <c r="Q14" s="77">
        <f>Jessore!Q53</f>
        <v>0</v>
      </c>
      <c r="R14" s="178"/>
    </row>
    <row r="15" spans="1:22" x14ac:dyDescent="0.25">
      <c r="A15" s="2">
        <v>7</v>
      </c>
      <c r="B15" s="4" t="str">
        <f>Jessore!B54</f>
        <v>241093013-Vangura RHD.-Dhalgram UP Rd.</v>
      </c>
      <c r="C15" s="2">
        <f>Jessore!C54</f>
        <v>0</v>
      </c>
      <c r="D15" s="5">
        <f>Jessore!D54</f>
        <v>0</v>
      </c>
      <c r="E15" s="5">
        <f>Jessore!E54</f>
        <v>0</v>
      </c>
      <c r="F15" s="22">
        <f>Jessore!F54</f>
        <v>0</v>
      </c>
      <c r="G15" s="5">
        <f>Jessore!G54</f>
        <v>0</v>
      </c>
      <c r="H15" s="71">
        <f>Jessore!H54</f>
        <v>0</v>
      </c>
      <c r="I15" s="74">
        <f>Jessore!I54</f>
        <v>0</v>
      </c>
      <c r="J15" s="71">
        <f>Jessore!J54</f>
        <v>0</v>
      </c>
      <c r="K15" s="5">
        <f>Jessore!K54</f>
        <v>0</v>
      </c>
      <c r="L15" s="77">
        <f>Jessore!L54</f>
        <v>0</v>
      </c>
      <c r="M15" s="71">
        <f>Jessore!M54</f>
        <v>0</v>
      </c>
      <c r="N15" s="5">
        <f>Jessore!N54</f>
        <v>0</v>
      </c>
      <c r="O15" s="5">
        <f>Jessore!O54</f>
        <v>0</v>
      </c>
      <c r="P15" s="5">
        <f>Jessore!P54</f>
        <v>0</v>
      </c>
      <c r="Q15" s="77" t="e">
        <f>Jessore!Q54</f>
        <v>#DIV/0!</v>
      </c>
      <c r="R15" s="2">
        <f>Jessore!R54</f>
        <v>0</v>
      </c>
    </row>
    <row r="16" spans="1:22" x14ac:dyDescent="0.25">
      <c r="A16" s="2">
        <v>8</v>
      </c>
      <c r="B16" s="4" t="str">
        <f>Jessore!B55</f>
        <v>241093014-Vangura RHD.-Basundia UP Rd.</v>
      </c>
      <c r="C16" s="2">
        <f>Jessore!C55</f>
        <v>0</v>
      </c>
      <c r="D16" s="5">
        <f>Jessore!D55</f>
        <v>0</v>
      </c>
      <c r="E16" s="5">
        <f>Jessore!E55</f>
        <v>0</v>
      </c>
      <c r="F16" s="22">
        <f>Jessore!F55</f>
        <v>0</v>
      </c>
      <c r="G16" s="5">
        <f>Jessore!G55</f>
        <v>0</v>
      </c>
      <c r="H16" s="71">
        <f>Jessore!H55</f>
        <v>0</v>
      </c>
      <c r="I16" s="74">
        <f>Jessore!I55</f>
        <v>0</v>
      </c>
      <c r="J16" s="71">
        <f>Jessore!J55</f>
        <v>0</v>
      </c>
      <c r="K16" s="5">
        <f>Jessore!K55</f>
        <v>0</v>
      </c>
      <c r="L16" s="77">
        <f>Jessore!L55</f>
        <v>0</v>
      </c>
      <c r="M16" s="71">
        <f>Jessore!M55</f>
        <v>0</v>
      </c>
      <c r="N16" s="5">
        <f>Jessore!N55</f>
        <v>0</v>
      </c>
      <c r="O16" s="5">
        <f>Jessore!O55</f>
        <v>0</v>
      </c>
      <c r="P16" s="5">
        <f>Jessore!P55</f>
        <v>0</v>
      </c>
      <c r="Q16" s="77" t="e">
        <f>Jessore!Q55</f>
        <v>#DIV/0!</v>
      </c>
      <c r="R16" s="2">
        <f>Jessore!R55</f>
        <v>0</v>
      </c>
    </row>
    <row r="17" spans="1:18" ht="28.5" x14ac:dyDescent="0.25">
      <c r="A17" s="2">
        <v>9</v>
      </c>
      <c r="B17" s="4" t="str">
        <f>Jessore!B56</f>
        <v>241093017-Simakhali UP- Johurpur UP via Betalpara Bazar, Premchara.</v>
      </c>
      <c r="C17" s="2">
        <f>Jessore!C56</f>
        <v>0</v>
      </c>
      <c r="D17" s="5">
        <f>Jessore!D56</f>
        <v>0</v>
      </c>
      <c r="E17" s="5">
        <f>Jessore!E56</f>
        <v>0</v>
      </c>
      <c r="F17" s="22">
        <f>Jessore!F56</f>
        <v>0</v>
      </c>
      <c r="G17" s="5">
        <f>Jessore!G56</f>
        <v>0</v>
      </c>
      <c r="H17" s="71">
        <f>Jessore!H56</f>
        <v>0</v>
      </c>
      <c r="I17" s="74">
        <f>Jessore!I56</f>
        <v>0</v>
      </c>
      <c r="J17" s="71">
        <f>Jessore!J56</f>
        <v>0</v>
      </c>
      <c r="K17" s="5">
        <f>Jessore!K56</f>
        <v>0</v>
      </c>
      <c r="L17" s="77">
        <f>Jessore!L56</f>
        <v>0</v>
      </c>
      <c r="M17" s="71">
        <f>Jessore!M56</f>
        <v>0</v>
      </c>
      <c r="N17" s="5">
        <f>Jessore!N56</f>
        <v>0</v>
      </c>
      <c r="O17" s="5">
        <f>Jessore!O56</f>
        <v>0</v>
      </c>
      <c r="P17" s="5">
        <f>Jessore!P56</f>
        <v>0</v>
      </c>
      <c r="Q17" s="77" t="e">
        <f>Jessore!Q56</f>
        <v>#DIV/0!</v>
      </c>
      <c r="R17" s="2">
        <f>Jessore!R56</f>
        <v>0</v>
      </c>
    </row>
    <row r="18" spans="1:18" ht="28.5" x14ac:dyDescent="0.25">
      <c r="A18" s="2">
        <v>10</v>
      </c>
      <c r="B18" s="4" t="str">
        <f>Jessore!B57</f>
        <v>241093018-Dhalgram UP- Garerhat Bazar via Antaikhola</v>
      </c>
      <c r="C18" s="2">
        <f>Jessore!C57</f>
        <v>0</v>
      </c>
      <c r="D18" s="5">
        <f>Jessore!D57</f>
        <v>0</v>
      </c>
      <c r="E18" s="5">
        <f>Jessore!E57</f>
        <v>0</v>
      </c>
      <c r="F18" s="22">
        <f>Jessore!F57</f>
        <v>0</v>
      </c>
      <c r="G18" s="5">
        <f>Jessore!G57</f>
        <v>0</v>
      </c>
      <c r="H18" s="71">
        <f>Jessore!H57</f>
        <v>0</v>
      </c>
      <c r="I18" s="74">
        <f>Jessore!I57</f>
        <v>0</v>
      </c>
      <c r="J18" s="71">
        <f>Jessore!J57</f>
        <v>0</v>
      </c>
      <c r="K18" s="5">
        <f>Jessore!K57</f>
        <v>0</v>
      </c>
      <c r="L18" s="77">
        <f>Jessore!L57</f>
        <v>0</v>
      </c>
      <c r="M18" s="71">
        <f>Jessore!M57</f>
        <v>0</v>
      </c>
      <c r="N18" s="5">
        <f>Jessore!N57</f>
        <v>0</v>
      </c>
      <c r="O18" s="5">
        <f>Jessore!O57</f>
        <v>0</v>
      </c>
      <c r="P18" s="5">
        <f>Jessore!P57</f>
        <v>0</v>
      </c>
      <c r="Q18" s="77" t="e">
        <f>Jessore!Q57</f>
        <v>#DIV/0!</v>
      </c>
      <c r="R18" s="2">
        <f>Jessore!R57</f>
        <v>0</v>
      </c>
    </row>
    <row r="19" spans="1:18" s="3" customFormat="1" ht="25.5" customHeight="1" x14ac:dyDescent="0.25">
      <c r="A19" s="136" t="s">
        <v>11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1:18" s="3" customFormat="1" x14ac:dyDescent="0.25">
      <c r="A20" s="18">
        <v>11</v>
      </c>
      <c r="B20" s="4" t="str">
        <f>Jessore!B143</f>
        <v>241094005-Indra- Azmeherpur</v>
      </c>
      <c r="C20" s="2">
        <f>Jessore!C143</f>
        <v>0</v>
      </c>
      <c r="D20" s="5">
        <f>Jessore!D143</f>
        <v>0</v>
      </c>
      <c r="E20" s="5">
        <f>Jessore!E143</f>
        <v>0</v>
      </c>
      <c r="F20" s="22">
        <f>Jessore!F143</f>
        <v>0</v>
      </c>
      <c r="G20" s="5">
        <f>Jessore!G143</f>
        <v>0</v>
      </c>
      <c r="H20" s="71">
        <f>Jessore!H143</f>
        <v>0</v>
      </c>
      <c r="I20" s="74">
        <f>Jessore!I143</f>
        <v>0</v>
      </c>
      <c r="J20" s="71">
        <f>Jessore!J143</f>
        <v>0</v>
      </c>
      <c r="K20" s="5">
        <f>Jessore!K143</f>
        <v>0</v>
      </c>
      <c r="L20" s="77">
        <f>Jessore!L143</f>
        <v>0</v>
      </c>
      <c r="M20" s="71">
        <f>Jessore!M143</f>
        <v>0</v>
      </c>
      <c r="N20" s="5">
        <f>Jessore!N143</f>
        <v>0</v>
      </c>
      <c r="O20" s="5">
        <f>Jessore!O143</f>
        <v>0</v>
      </c>
      <c r="P20" s="5">
        <f>Jessore!P143</f>
        <v>0</v>
      </c>
      <c r="Q20" s="77" t="e">
        <f>Jessore!Q143</f>
        <v>#DIV/0!</v>
      </c>
      <c r="R20" s="2">
        <f>Jessore!R143</f>
        <v>0</v>
      </c>
    </row>
    <row r="21" spans="1:18" s="3" customFormat="1" ht="71.25" x14ac:dyDescent="0.25">
      <c r="A21" s="18">
        <v>12</v>
      </c>
      <c r="B21" s="4" t="str">
        <f>Jessore!B144</f>
        <v>241094010-Improvement of Narikelbaria (Salikha Upazila) – Paschima Das Para More Road. From Ch: 500-1300m</v>
      </c>
      <c r="C21" s="2" t="str">
        <f>Jessore!C144</f>
        <v>KDRIDP/Jess/W-98/2017-18</v>
      </c>
      <c r="D21" s="5">
        <f>Jessore!D144</f>
        <v>0.8</v>
      </c>
      <c r="E21" s="5">
        <f>Jessore!E144</f>
        <v>0</v>
      </c>
      <c r="F21" s="22">
        <f>Jessore!F144</f>
        <v>0</v>
      </c>
      <c r="G21" s="5">
        <f>Jessore!G144</f>
        <v>49.66</v>
      </c>
      <c r="H21" s="71">
        <f>Jessore!H144</f>
        <v>0</v>
      </c>
      <c r="I21" s="74">
        <f>Jessore!I144</f>
        <v>0</v>
      </c>
      <c r="J21" s="71">
        <f>Jessore!J144</f>
        <v>0</v>
      </c>
      <c r="K21" s="5">
        <f>Jessore!K144</f>
        <v>0</v>
      </c>
      <c r="L21" s="77">
        <f>Jessore!L144</f>
        <v>0</v>
      </c>
      <c r="M21" s="71">
        <f>Jessore!M144</f>
        <v>0</v>
      </c>
      <c r="N21" s="5">
        <f>Jessore!N144</f>
        <v>0</v>
      </c>
      <c r="O21" s="5">
        <f>Jessore!O144</f>
        <v>0</v>
      </c>
      <c r="P21" s="5">
        <f>Jessore!P144</f>
        <v>0</v>
      </c>
      <c r="Q21" s="77" t="e">
        <f>Jessore!Q144</f>
        <v>#DIV/0!</v>
      </c>
      <c r="R21" s="2" t="str">
        <f>Jessore!R144</f>
        <v xml:space="preserve">Tender will be Recceived on Dated 21/05/2018  </v>
      </c>
    </row>
    <row r="22" spans="1:18" s="3" customFormat="1" ht="28.5" x14ac:dyDescent="0.25">
      <c r="A22" s="18">
        <v>13</v>
      </c>
      <c r="B22" s="4" t="str">
        <f>Jessore!B145</f>
        <v>241094018-Satiantala bazar to RHD at Dadpur bazar via Sayed Mahmudpur</v>
      </c>
      <c r="C22" s="2">
        <f>Jessore!C145</f>
        <v>0</v>
      </c>
      <c r="D22" s="5">
        <f>Jessore!D145</f>
        <v>0</v>
      </c>
      <c r="E22" s="5">
        <f>Jessore!E145</f>
        <v>0</v>
      </c>
      <c r="F22" s="22">
        <f>Jessore!F145</f>
        <v>0</v>
      </c>
      <c r="G22" s="5">
        <f>Jessore!G145</f>
        <v>0</v>
      </c>
      <c r="H22" s="71">
        <f>Jessore!H145</f>
        <v>0</v>
      </c>
      <c r="I22" s="74">
        <f>Jessore!I145</f>
        <v>0</v>
      </c>
      <c r="J22" s="71">
        <f>Jessore!J145</f>
        <v>0</v>
      </c>
      <c r="K22" s="5">
        <f>Jessore!K145</f>
        <v>0</v>
      </c>
      <c r="L22" s="77">
        <f>Jessore!L145</f>
        <v>0</v>
      </c>
      <c r="M22" s="71">
        <f>Jessore!M145</f>
        <v>0</v>
      </c>
      <c r="N22" s="5">
        <f>Jessore!N145</f>
        <v>0</v>
      </c>
      <c r="O22" s="5">
        <f>Jessore!O145</f>
        <v>0</v>
      </c>
      <c r="P22" s="5">
        <f>Jessore!P145</f>
        <v>0</v>
      </c>
      <c r="Q22" s="77" t="e">
        <f>Jessore!Q145</f>
        <v>#DIV/0!</v>
      </c>
      <c r="R22" s="2">
        <f>Jessore!R145</f>
        <v>0</v>
      </c>
    </row>
    <row r="23" spans="1:18" s="3" customFormat="1" ht="28.5" x14ac:dyDescent="0.25">
      <c r="A23" s="18">
        <v>14</v>
      </c>
      <c r="B23" s="4" t="str">
        <f>Jessore!B146</f>
        <v>241094020-Khanpur Bazer-Indra Bazer (Khanpur Freedom Fiter Gopal House-Rahaman House) Rd.</v>
      </c>
      <c r="C23" s="2">
        <f>Jessore!C146</f>
        <v>0</v>
      </c>
      <c r="D23" s="5">
        <f>Jessore!D146</f>
        <v>0</v>
      </c>
      <c r="E23" s="5">
        <f>Jessore!E146</f>
        <v>0</v>
      </c>
      <c r="F23" s="22">
        <f>Jessore!F146</f>
        <v>0</v>
      </c>
      <c r="G23" s="5">
        <f>Jessore!G146</f>
        <v>0</v>
      </c>
      <c r="H23" s="71">
        <f>Jessore!H146</f>
        <v>0</v>
      </c>
      <c r="I23" s="74">
        <f>Jessore!I146</f>
        <v>0</v>
      </c>
      <c r="J23" s="71">
        <f>Jessore!J146</f>
        <v>0</v>
      </c>
      <c r="K23" s="5">
        <f>Jessore!K146</f>
        <v>0</v>
      </c>
      <c r="L23" s="77">
        <f>Jessore!L146</f>
        <v>0</v>
      </c>
      <c r="M23" s="71">
        <f>Jessore!M146</f>
        <v>0</v>
      </c>
      <c r="N23" s="5">
        <f>Jessore!N146</f>
        <v>0</v>
      </c>
      <c r="O23" s="5">
        <f>Jessore!O146</f>
        <v>0</v>
      </c>
      <c r="P23" s="5">
        <f>Jessore!P146</f>
        <v>0</v>
      </c>
      <c r="Q23" s="77" t="e">
        <f>Jessore!Q146</f>
        <v>#DIV/0!</v>
      </c>
      <c r="R23" s="2">
        <f>Jessore!R146</f>
        <v>0</v>
      </c>
    </row>
    <row r="24" spans="1:18" s="3" customFormat="1" ht="28.5" x14ac:dyDescent="0.25">
      <c r="A24" s="18">
        <v>15</v>
      </c>
      <c r="B24" s="4" t="str">
        <f>Jessore!B147</f>
        <v>241094028-Pashima H/O Sariful- Dari Agra via Napte more</v>
      </c>
      <c r="C24" s="2">
        <f>Jessore!C147</f>
        <v>0</v>
      </c>
      <c r="D24" s="5">
        <f>Jessore!D147</f>
        <v>0</v>
      </c>
      <c r="E24" s="5">
        <f>Jessore!E147</f>
        <v>0</v>
      </c>
      <c r="F24" s="22">
        <f>Jessore!F147</f>
        <v>0</v>
      </c>
      <c r="G24" s="5">
        <f>Jessore!G147</f>
        <v>0</v>
      </c>
      <c r="H24" s="71">
        <f>Jessore!H147</f>
        <v>0</v>
      </c>
      <c r="I24" s="74">
        <f>Jessore!I147</f>
        <v>0</v>
      </c>
      <c r="J24" s="71">
        <f>Jessore!J147</f>
        <v>0</v>
      </c>
      <c r="K24" s="5">
        <f>Jessore!K147</f>
        <v>0</v>
      </c>
      <c r="L24" s="77">
        <f>Jessore!L147</f>
        <v>0</v>
      </c>
      <c r="M24" s="71">
        <f>Jessore!M147</f>
        <v>0</v>
      </c>
      <c r="N24" s="5">
        <f>Jessore!N147</f>
        <v>0</v>
      </c>
      <c r="O24" s="5">
        <f>Jessore!O147</f>
        <v>0</v>
      </c>
      <c r="P24" s="5">
        <f>Jessore!P147</f>
        <v>0</v>
      </c>
      <c r="Q24" s="77" t="e">
        <f>Jessore!Q147</f>
        <v>#DIV/0!</v>
      </c>
      <c r="R24" s="2">
        <f>Jessore!R147</f>
        <v>0</v>
      </c>
    </row>
    <row r="25" spans="1:18" s="3" customFormat="1" x14ac:dyDescent="0.25">
      <c r="A25" s="18">
        <v>16</v>
      </c>
      <c r="B25" s="4" t="str">
        <f>Jessore!B148</f>
        <v>241094034-Kadamtola- Bandabila hat</v>
      </c>
      <c r="C25" s="2">
        <f>Jessore!C148</f>
        <v>0</v>
      </c>
      <c r="D25" s="5">
        <f>Jessore!D148</f>
        <v>0</v>
      </c>
      <c r="E25" s="5">
        <f>Jessore!E148</f>
        <v>0</v>
      </c>
      <c r="F25" s="22">
        <f>Jessore!F148</f>
        <v>0</v>
      </c>
      <c r="G25" s="5">
        <f>Jessore!G148</f>
        <v>0</v>
      </c>
      <c r="H25" s="71">
        <f>Jessore!H148</f>
        <v>0</v>
      </c>
      <c r="I25" s="74">
        <f>Jessore!I148</f>
        <v>0</v>
      </c>
      <c r="J25" s="71">
        <f>Jessore!J148</f>
        <v>0</v>
      </c>
      <c r="K25" s="5">
        <f>Jessore!K148</f>
        <v>0</v>
      </c>
      <c r="L25" s="77">
        <f>Jessore!L148</f>
        <v>0</v>
      </c>
      <c r="M25" s="71">
        <f>Jessore!M148</f>
        <v>0</v>
      </c>
      <c r="N25" s="5">
        <f>Jessore!N148</f>
        <v>0</v>
      </c>
      <c r="O25" s="5">
        <f>Jessore!O148</f>
        <v>0</v>
      </c>
      <c r="P25" s="5">
        <f>Jessore!P148</f>
        <v>0</v>
      </c>
      <c r="Q25" s="77" t="e">
        <f>Jessore!Q148</f>
        <v>#DIV/0!</v>
      </c>
      <c r="R25" s="2">
        <f>Jessore!R148</f>
        <v>0</v>
      </c>
    </row>
    <row r="26" spans="1:18" s="3" customFormat="1" ht="28.5" x14ac:dyDescent="0.25">
      <c r="A26" s="18">
        <v>17</v>
      </c>
      <c r="B26" s="4" t="str">
        <f>Jessore!B149</f>
        <v>241095145-Punihar Battala- Sreerampur High School Rd.</v>
      </c>
      <c r="C26" s="2">
        <f>Jessore!C149</f>
        <v>0</v>
      </c>
      <c r="D26" s="5">
        <f>Jessore!D149</f>
        <v>0</v>
      </c>
      <c r="E26" s="5">
        <f>Jessore!E149</f>
        <v>0</v>
      </c>
      <c r="F26" s="22">
        <f>Jessore!F149</f>
        <v>0</v>
      </c>
      <c r="G26" s="5">
        <f>Jessore!G149</f>
        <v>0</v>
      </c>
      <c r="H26" s="71">
        <f>Jessore!H149</f>
        <v>0</v>
      </c>
      <c r="I26" s="74">
        <f>Jessore!I149</f>
        <v>0</v>
      </c>
      <c r="J26" s="71">
        <f>Jessore!J149</f>
        <v>0</v>
      </c>
      <c r="K26" s="5">
        <f>Jessore!K149</f>
        <v>0</v>
      </c>
      <c r="L26" s="77">
        <f>Jessore!L149</f>
        <v>0</v>
      </c>
      <c r="M26" s="71">
        <f>Jessore!M149</f>
        <v>0</v>
      </c>
      <c r="N26" s="5">
        <f>Jessore!N149</f>
        <v>0</v>
      </c>
      <c r="O26" s="5">
        <f>Jessore!O149</f>
        <v>0</v>
      </c>
      <c r="P26" s="5">
        <f>Jessore!P149</f>
        <v>0</v>
      </c>
      <c r="Q26" s="77" t="e">
        <f>Jessore!Q149</f>
        <v>#DIV/0!</v>
      </c>
      <c r="R26" s="2">
        <f>Jessore!R149</f>
        <v>0</v>
      </c>
    </row>
    <row r="27" spans="1:18" s="3" customFormat="1" ht="71.25" x14ac:dyDescent="0.25">
      <c r="A27" s="18">
        <v>18</v>
      </c>
      <c r="B27" s="4" t="str">
        <f>Jessore!B150</f>
        <v>241095284-Improvement of Kundupara Senbari- Tapan Master house[Inventory Name ;-Narikelbaria Senbari - Narikelbaria North Para via Narikelpara kundupara Mandir]  Road. From Ch: 00-710m.</v>
      </c>
      <c r="C27" s="2" t="str">
        <f>Jessore!C150</f>
        <v>KDRIDP/Jess/W-86/2017-18</v>
      </c>
      <c r="D27" s="5">
        <f>Jessore!D150</f>
        <v>0.71</v>
      </c>
      <c r="E27" s="5">
        <f>Jessore!E150</f>
        <v>0</v>
      </c>
      <c r="F27" s="22">
        <f>Jessore!F150</f>
        <v>0</v>
      </c>
      <c r="G27" s="5">
        <f>Jessore!G150</f>
        <v>63.405000000000001</v>
      </c>
      <c r="H27" s="71">
        <f>Jessore!H150</f>
        <v>0</v>
      </c>
      <c r="I27" s="74">
        <f>Jessore!I150</f>
        <v>0</v>
      </c>
      <c r="J27" s="71">
        <f>Jessore!J150</f>
        <v>0</v>
      </c>
      <c r="K27" s="5">
        <f>Jessore!K150</f>
        <v>0</v>
      </c>
      <c r="L27" s="77">
        <f>Jessore!L150</f>
        <v>0</v>
      </c>
      <c r="M27" s="71">
        <f>Jessore!M150</f>
        <v>0</v>
      </c>
      <c r="N27" s="5">
        <f>Jessore!N150</f>
        <v>0</v>
      </c>
      <c r="O27" s="5">
        <f>Jessore!O150</f>
        <v>0</v>
      </c>
      <c r="P27" s="5">
        <f>Jessore!P150</f>
        <v>0</v>
      </c>
      <c r="Q27" s="77" t="e">
        <f>Jessore!Q150</f>
        <v>#DIV/0!</v>
      </c>
      <c r="R27" s="2" t="str">
        <f>Jessore!R150</f>
        <v xml:space="preserve">Tender will be Recceived on Dated 13/03/2018  </v>
      </c>
    </row>
    <row r="28" spans="1:18" s="3" customFormat="1" ht="71.25" x14ac:dyDescent="0.25">
      <c r="A28" s="18">
        <v>19</v>
      </c>
      <c r="B28" s="4" t="str">
        <f>Jessore!B151</f>
        <v>241095127 Improvement of Madhyapara Mosque RHD (jessore-Narial)-Joka [Inventory Name ;-RHD  Rashid Karimpur H/O Omar Molla Khalshi]  Road. From Ch: 00-1696m.  [salvage Cost Tk.25,76,452.00]</v>
      </c>
      <c r="C28" s="2" t="str">
        <f>Jessore!C151</f>
        <v>KDRIDP/Jess/W-93/2017-18</v>
      </c>
      <c r="D28" s="5">
        <f>Jessore!D151</f>
        <v>1.696</v>
      </c>
      <c r="E28" s="5">
        <f>Jessore!E151</f>
        <v>0</v>
      </c>
      <c r="F28" s="22">
        <f>Jessore!F151</f>
        <v>0</v>
      </c>
      <c r="G28" s="5">
        <f>Jessore!G151</f>
        <v>108.45</v>
      </c>
      <c r="H28" s="71">
        <f>Jessore!H151</f>
        <v>0</v>
      </c>
      <c r="I28" s="74">
        <f>Jessore!I151</f>
        <v>0</v>
      </c>
      <c r="J28" s="71">
        <f>Jessore!J151</f>
        <v>0</v>
      </c>
      <c r="K28" s="5">
        <f>Jessore!K151</f>
        <v>0</v>
      </c>
      <c r="L28" s="77">
        <f>Jessore!L151</f>
        <v>0</v>
      </c>
      <c r="M28" s="71">
        <f>Jessore!M151</f>
        <v>0</v>
      </c>
      <c r="N28" s="5">
        <f>Jessore!N151</f>
        <v>0</v>
      </c>
      <c r="O28" s="5">
        <f>Jessore!O151</f>
        <v>0</v>
      </c>
      <c r="P28" s="5">
        <f>Jessore!P151</f>
        <v>0</v>
      </c>
      <c r="Q28" s="77" t="e">
        <f>Jessore!Q151</f>
        <v>#DIV/0!</v>
      </c>
      <c r="R28" s="2" t="str">
        <f>Jessore!R151</f>
        <v xml:space="preserve">Tender will be Recceived on Dated 10/04/2018  </v>
      </c>
    </row>
    <row r="29" spans="1:18" s="3" customFormat="1" ht="28.5" x14ac:dyDescent="0.25">
      <c r="A29" s="18">
        <v>20</v>
      </c>
      <c r="B29" s="4" t="str">
        <f>Jessore!B152</f>
        <v>241095285-Khetrapara School -Hablapara Shawkat's House Road.</v>
      </c>
      <c r="C29" s="2">
        <f>Jessore!C152</f>
        <v>0</v>
      </c>
      <c r="D29" s="5">
        <f>Jessore!D152</f>
        <v>0</v>
      </c>
      <c r="E29" s="5">
        <f>Jessore!E152</f>
        <v>0</v>
      </c>
      <c r="F29" s="22">
        <f>Jessore!F152</f>
        <v>0</v>
      </c>
      <c r="G29" s="5">
        <f>Jessore!G152</f>
        <v>0</v>
      </c>
      <c r="H29" s="71">
        <f>Jessore!H152</f>
        <v>0</v>
      </c>
      <c r="I29" s="74">
        <f>Jessore!I152</f>
        <v>0</v>
      </c>
      <c r="J29" s="71">
        <f>Jessore!J152</f>
        <v>0</v>
      </c>
      <c r="K29" s="5">
        <f>Jessore!K152</f>
        <v>0</v>
      </c>
      <c r="L29" s="77">
        <f>Jessore!L152</f>
        <v>0</v>
      </c>
      <c r="M29" s="71">
        <f>Jessore!M152</f>
        <v>0</v>
      </c>
      <c r="N29" s="5">
        <f>Jessore!N152</f>
        <v>0</v>
      </c>
      <c r="O29" s="5">
        <f>Jessore!O152</f>
        <v>0</v>
      </c>
      <c r="P29" s="5">
        <f>Jessore!P152</f>
        <v>0</v>
      </c>
      <c r="Q29" s="77" t="e">
        <f>Jessore!Q152</f>
        <v>#DIV/0!</v>
      </c>
      <c r="R29" s="2">
        <f>Jessore!R152</f>
        <v>0</v>
      </c>
    </row>
    <row r="30" spans="1:18" s="3" customFormat="1" ht="25.5" customHeight="1" x14ac:dyDescent="0.25">
      <c r="A30" s="136" t="s">
        <v>12</v>
      </c>
      <c r="B30" s="136"/>
      <c r="C30" s="136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</row>
    <row r="31" spans="1:18" s="21" customFormat="1" ht="28.5" x14ac:dyDescent="0.25">
      <c r="A31" s="11">
        <v>21</v>
      </c>
      <c r="B31" s="19" t="str">
        <f>Jessore!B290</f>
        <v>241095221-Ramkrishnapur Bazar-Silumpur Bazar Rd.</v>
      </c>
      <c r="C31" s="11">
        <f>Jessore!C290</f>
        <v>0</v>
      </c>
      <c r="D31" s="20">
        <f>Jessore!D290</f>
        <v>0</v>
      </c>
      <c r="E31" s="20">
        <f>Jessore!E290</f>
        <v>0</v>
      </c>
      <c r="F31" s="23">
        <f>Jessore!F290</f>
        <v>0</v>
      </c>
      <c r="G31" s="20">
        <f>Jessore!G290</f>
        <v>0</v>
      </c>
      <c r="H31" s="55">
        <f>Jessore!H290</f>
        <v>0</v>
      </c>
      <c r="I31" s="60">
        <f>Jessore!I290</f>
        <v>0</v>
      </c>
      <c r="J31" s="55">
        <f>Jessore!J290</f>
        <v>0</v>
      </c>
      <c r="K31" s="20">
        <f>Jessore!K290</f>
        <v>0</v>
      </c>
      <c r="L31" s="65">
        <f>Jessore!L290</f>
        <v>0</v>
      </c>
      <c r="M31" s="55">
        <f>Jessore!M290</f>
        <v>0</v>
      </c>
      <c r="N31" s="20">
        <f>Jessore!N290</f>
        <v>0</v>
      </c>
      <c r="O31" s="20">
        <f>Jessore!O290</f>
        <v>0</v>
      </c>
      <c r="P31" s="20">
        <f>Jessore!P290</f>
        <v>0</v>
      </c>
      <c r="Q31" s="65" t="e">
        <f>Jessore!Q290</f>
        <v>#DIV/0!</v>
      </c>
      <c r="R31" s="11">
        <f>Jessore!R290</f>
        <v>0</v>
      </c>
    </row>
    <row r="32" spans="1:18" s="3" customFormat="1" ht="25.5" customHeight="1" x14ac:dyDescent="0.25">
      <c r="A32" s="136" t="s">
        <v>14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</row>
    <row r="33" spans="1:18" s="3" customFormat="1" ht="28.5" x14ac:dyDescent="0.25">
      <c r="A33" s="2">
        <v>22</v>
      </c>
      <c r="B33" s="4" t="str">
        <f>Jessore!B333</f>
        <v>241092003-Jessore Narail RHD-Dhalgram more- Narikelbaria via Dhalgram Bazar Rd.</v>
      </c>
      <c r="C33" s="2">
        <f>Jessore!C333</f>
        <v>0</v>
      </c>
      <c r="D33" s="20">
        <f>Jessore!D333</f>
        <v>0</v>
      </c>
      <c r="E33" s="20">
        <f>Jessore!E333</f>
        <v>0</v>
      </c>
      <c r="F33" s="23">
        <f>Jessore!F333</f>
        <v>0</v>
      </c>
      <c r="G33" s="20">
        <f>Jessore!G333</f>
        <v>0</v>
      </c>
      <c r="H33" s="55">
        <f>Jessore!H333</f>
        <v>0</v>
      </c>
      <c r="I33" s="60">
        <f>Jessore!I333</f>
        <v>0</v>
      </c>
      <c r="J33" s="55">
        <f>Jessore!J333</f>
        <v>0</v>
      </c>
      <c r="K33" s="20">
        <f>Jessore!K333</f>
        <v>0</v>
      </c>
      <c r="L33" s="65">
        <f>Jessore!L333</f>
        <v>0</v>
      </c>
      <c r="M33" s="55">
        <f>Jessore!M333</f>
        <v>0</v>
      </c>
      <c r="N33" s="20">
        <f>Jessore!N333</f>
        <v>0</v>
      </c>
      <c r="O33" s="20">
        <f>Jessore!O333</f>
        <v>0</v>
      </c>
      <c r="P33" s="20">
        <f>Jessore!P333</f>
        <v>0</v>
      </c>
      <c r="Q33" s="65" t="e">
        <f>Jessore!Q333</f>
        <v>#DIV/0!</v>
      </c>
      <c r="R33" s="2">
        <f>Jessore!R333</f>
        <v>0</v>
      </c>
    </row>
    <row r="34" spans="1:18" ht="71.25" x14ac:dyDescent="0.25">
      <c r="A34" s="2">
        <v>23</v>
      </c>
      <c r="B34" s="4" t="str">
        <f>Jessore!B334</f>
        <v>241092011-Periodic Maintenance of Dhalgram GC.-Maijpara Up to Kalukhali Road From Ch.00-2265m</v>
      </c>
      <c r="C34" s="2" t="str">
        <f>Jessore!C334</f>
        <v>KDRIDP/Jess/M-26/2017-18</v>
      </c>
      <c r="D34" s="20">
        <f>Jessore!D334</f>
        <v>2.2650000000000001</v>
      </c>
      <c r="E34" s="20">
        <f>Jessore!E334</f>
        <v>0</v>
      </c>
      <c r="F34" s="23">
        <f>Jessore!F334</f>
        <v>0</v>
      </c>
      <c r="G34" s="20">
        <f>Jessore!G334</f>
        <v>61.247999999999998</v>
      </c>
      <c r="H34" s="55">
        <f>Jessore!H334</f>
        <v>43231</v>
      </c>
      <c r="I34" s="60" t="str">
        <f>Jessore!I334</f>
        <v>M/S Biswas Construction, 134 Dhaka Road, Puraton Kashba, Jessore</v>
      </c>
      <c r="J34" s="55">
        <f>Jessore!J334</f>
        <v>0</v>
      </c>
      <c r="K34" s="20">
        <f>Jessore!K334</f>
        <v>64.206000000000003</v>
      </c>
      <c r="L34" s="65">
        <f>Jessore!L334</f>
        <v>0</v>
      </c>
      <c r="M34" s="55">
        <f>Jessore!M334</f>
        <v>0</v>
      </c>
      <c r="N34" s="20">
        <f>Jessore!N334</f>
        <v>0</v>
      </c>
      <c r="O34" s="20">
        <f>Jessore!O334</f>
        <v>0</v>
      </c>
      <c r="P34" s="20">
        <f>Jessore!P334</f>
        <v>0</v>
      </c>
      <c r="Q34" s="65">
        <f>Jessore!Q334</f>
        <v>0</v>
      </c>
      <c r="R34" s="2" t="str">
        <f>Jessore!R334</f>
        <v>NOA Dare 27/05/2018</v>
      </c>
    </row>
    <row r="35" spans="1:18" s="3" customFormat="1" ht="25.5" customHeight="1" x14ac:dyDescent="0.25">
      <c r="A35" s="136" t="s">
        <v>16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1:18" s="3" customFormat="1" ht="15" thickBot="1" x14ac:dyDescent="0.3">
      <c r="A36" s="2">
        <v>24</v>
      </c>
      <c r="B36" s="4" t="str">
        <f>Jessore!B409</f>
        <v>Tree Plantation</v>
      </c>
      <c r="C36" s="2">
        <f>Jessore!C409</f>
        <v>0</v>
      </c>
      <c r="D36" s="20">
        <f>Jessore!D409</f>
        <v>0</v>
      </c>
      <c r="E36" s="20">
        <f>Jessore!E409</f>
        <v>0</v>
      </c>
      <c r="F36" s="23">
        <f>Jessore!F409</f>
        <v>0</v>
      </c>
      <c r="G36" s="20">
        <f>Jessore!G409</f>
        <v>0</v>
      </c>
      <c r="H36" s="55">
        <f>Jessore!H409</f>
        <v>0</v>
      </c>
      <c r="I36" s="60">
        <f>Jessore!I409</f>
        <v>0</v>
      </c>
      <c r="J36" s="55">
        <f>Jessore!J409</f>
        <v>0</v>
      </c>
      <c r="K36" s="20">
        <f>Jessore!K409</f>
        <v>0</v>
      </c>
      <c r="L36" s="65">
        <f>Jessore!L409</f>
        <v>0</v>
      </c>
      <c r="M36" s="55">
        <f>Jessore!M409</f>
        <v>0</v>
      </c>
      <c r="N36" s="20">
        <f>Jessore!N409</f>
        <v>0</v>
      </c>
      <c r="O36" s="20">
        <f>Jessore!O409</f>
        <v>0</v>
      </c>
      <c r="P36" s="20">
        <f>Jessore!P409</f>
        <v>0</v>
      </c>
      <c r="Q36" s="65" t="e">
        <f>Jessore!Q409</f>
        <v>#DIV/0!</v>
      </c>
      <c r="R36" s="2">
        <f>Jessore!R409</f>
        <v>0</v>
      </c>
    </row>
    <row r="37" spans="1:18" s="38" customFormat="1" ht="15.75" thickBot="1" x14ac:dyDescent="0.3">
      <c r="A37" s="168" t="s">
        <v>10</v>
      </c>
      <c r="B37" s="169"/>
      <c r="C37" s="54"/>
      <c r="D37" s="35">
        <f>SUM(D7:D36)</f>
        <v>15.718000000000002</v>
      </c>
      <c r="E37" s="35">
        <f>SUM(E7:E36)</f>
        <v>0</v>
      </c>
      <c r="F37" s="36">
        <f>SUM(F7:F36)</f>
        <v>0</v>
      </c>
      <c r="G37" s="35">
        <f>SUM(G7:G36)</f>
        <v>1065.77</v>
      </c>
      <c r="H37" s="58"/>
      <c r="I37" s="63"/>
      <c r="J37" s="58"/>
      <c r="K37" s="35">
        <f>SUM(K7:K36)</f>
        <v>260.92599999999999</v>
      </c>
      <c r="L37" s="68">
        <f>AVERAGE(L7:L36)</f>
        <v>0</v>
      </c>
      <c r="M37" s="58"/>
      <c r="N37" s="35">
        <f t="shared" ref="N37:P37" si="0">SUM(N7:N36)</f>
        <v>0</v>
      </c>
      <c r="O37" s="35">
        <f t="shared" si="0"/>
        <v>0</v>
      </c>
      <c r="P37" s="35">
        <f t="shared" si="0"/>
        <v>0</v>
      </c>
      <c r="Q37" s="68">
        <f>O37/K37</f>
        <v>0</v>
      </c>
      <c r="R37" s="37"/>
    </row>
  </sheetData>
  <mergeCells count="34">
    <mergeCell ref="C13:C14"/>
    <mergeCell ref="R13:R14"/>
    <mergeCell ref="J13:J14"/>
    <mergeCell ref="L13:L14"/>
    <mergeCell ref="A35:R35"/>
    <mergeCell ref="A37:B37"/>
    <mergeCell ref="D2:G2"/>
    <mergeCell ref="A19:R19"/>
    <mergeCell ref="D3:F3"/>
    <mergeCell ref="G3:G4"/>
    <mergeCell ref="A30:R30"/>
    <mergeCell ref="A32:R32"/>
    <mergeCell ref="C2:C4"/>
    <mergeCell ref="H2:H4"/>
    <mergeCell ref="I2:I4"/>
    <mergeCell ref="J2:J4"/>
    <mergeCell ref="L2:L4"/>
    <mergeCell ref="M2:M4"/>
    <mergeCell ref="M13:M14"/>
    <mergeCell ref="A1:R1"/>
    <mergeCell ref="A11:R11"/>
    <mergeCell ref="R2:R4"/>
    <mergeCell ref="P3:P4"/>
    <mergeCell ref="A6:R6"/>
    <mergeCell ref="A2:A4"/>
    <mergeCell ref="B2:B4"/>
    <mergeCell ref="K2:K4"/>
    <mergeCell ref="N3:N4"/>
    <mergeCell ref="O3:O4"/>
    <mergeCell ref="N2:P2"/>
    <mergeCell ref="Q2:Q4"/>
    <mergeCell ref="A13:A14"/>
    <mergeCell ref="H13:H14"/>
    <mergeCell ref="I13:I1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C10" sqref="C10"/>
    </sheetView>
  </sheetViews>
  <sheetFormatPr defaultRowHeight="14.25" x14ac:dyDescent="0.25"/>
  <cols>
    <col min="1" max="1" width="22.42578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188" t="s">
        <v>468</v>
      </c>
      <c r="B1" s="189"/>
      <c r="C1" s="189"/>
      <c r="D1" s="189"/>
      <c r="E1" s="189"/>
      <c r="F1" s="189"/>
      <c r="G1" s="189"/>
      <c r="H1" s="189"/>
      <c r="I1" s="189"/>
      <c r="J1" s="189"/>
      <c r="K1" s="190"/>
      <c r="L1" s="90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</row>
    <row r="2" spans="1:24" ht="15" customHeight="1" thickBot="1" x14ac:dyDescent="0.3">
      <c r="A2" s="191" t="s">
        <v>469</v>
      </c>
      <c r="B2" s="193" t="s">
        <v>470</v>
      </c>
      <c r="C2" s="193" t="s">
        <v>531</v>
      </c>
      <c r="D2" s="195" t="s">
        <v>5</v>
      </c>
      <c r="E2" s="196"/>
      <c r="F2" s="197"/>
      <c r="G2" s="198" t="s">
        <v>471</v>
      </c>
      <c r="H2" s="200" t="s">
        <v>472</v>
      </c>
      <c r="I2" s="200" t="s">
        <v>473</v>
      </c>
      <c r="J2" s="200" t="s">
        <v>243</v>
      </c>
      <c r="K2" s="200" t="s">
        <v>9</v>
      </c>
    </row>
    <row r="3" spans="1:24" ht="26.25" customHeight="1" thickBot="1" x14ac:dyDescent="0.3">
      <c r="A3" s="192"/>
      <c r="B3" s="194"/>
      <c r="C3" s="194"/>
      <c r="D3" s="92" t="s">
        <v>2</v>
      </c>
      <c r="E3" s="93" t="s">
        <v>3</v>
      </c>
      <c r="F3" s="94" t="s">
        <v>4</v>
      </c>
      <c r="G3" s="199"/>
      <c r="H3" s="201"/>
      <c r="I3" s="201"/>
      <c r="J3" s="201"/>
      <c r="K3" s="201"/>
    </row>
    <row r="4" spans="1:24" ht="27" customHeight="1" x14ac:dyDescent="0.25">
      <c r="A4" s="95" t="s">
        <v>474</v>
      </c>
      <c r="B4" s="96">
        <f>COUNT(Jessore!A8,Jessore!A11,Jessore!A12,Jessore!A16,Jessore!A17,Jessore!A20,Jessore!A29,Jessore!A31)</f>
        <v>8</v>
      </c>
      <c r="C4" s="96">
        <f>COUNT(Jessore!A11,Jessore!A12,Jessore!A20,Jessore!A29,Jessore!A31)</f>
        <v>5</v>
      </c>
      <c r="D4" s="97">
        <f>Jessore!D33</f>
        <v>22.519000000000002</v>
      </c>
      <c r="E4" s="97">
        <f>Jessore!E33</f>
        <v>0</v>
      </c>
      <c r="F4" s="96">
        <f>Jessore!F33</f>
        <v>0</v>
      </c>
      <c r="G4" s="97">
        <f>Jessore!K33</f>
        <v>912.6</v>
      </c>
      <c r="H4" s="97">
        <f>Jessore!O33</f>
        <v>139.79</v>
      </c>
      <c r="I4" s="98">
        <f>Jessore!L33</f>
        <v>0.2</v>
      </c>
      <c r="J4" s="98">
        <f>Jessore!Q33</f>
        <v>0.15317773394696471</v>
      </c>
      <c r="K4" s="99"/>
    </row>
    <row r="5" spans="1:24" ht="22.5" customHeight="1" x14ac:dyDescent="0.25">
      <c r="A5" s="100" t="s">
        <v>475</v>
      </c>
      <c r="B5" s="101">
        <f>COUNT(Jessore!A36,Jessore!A39,Jessore!A49,Jessore!A52,Jessore!A59,Jessore!A67,Jessore!A68,Jessore!A69,Jessore!A74,Jessore!A76,Jessore!A77,Jessore!A80,Jessore!A81,Jessore!A83,Jessore!A91,Jessore!A94,Jessore!A95,Jessore!A96,Jessore!A98,Jessore!A99,Jessore!A101,Jessore!A97,Jessore!A108,Jessore!A110,Jessore!A112,Jessore!A114,Jessore!A115)</f>
        <v>26</v>
      </c>
      <c r="C5" s="101">
        <f>COUNT(Jessore!A49,Jessore!A52,Jessore!A59,Jessore!A68,Jessore!A69,Jessore!A74,Jessore!A76,Jessore!A77,Jessore!A81,Jessore!A83,Jessore!A91,Jessore!A94,Jessore!A95,Jessore!A99,Jessore!A101,Jessore!A108,Jessore!A110,Jessore!A112,Jessore!A114,Jessore!A115)</f>
        <v>20</v>
      </c>
      <c r="D5" s="102">
        <f>Jessore!D120</f>
        <v>60.048999999999985</v>
      </c>
      <c r="E5" s="102">
        <f>Jessore!E120</f>
        <v>0</v>
      </c>
      <c r="F5" s="101">
        <f>Jessore!F120</f>
        <v>0</v>
      </c>
      <c r="G5" s="102">
        <f>Jessore!K120</f>
        <v>2863.73</v>
      </c>
      <c r="H5" s="102">
        <f>Jessore!O120</f>
        <v>924.37599999999998</v>
      </c>
      <c r="I5" s="103">
        <f>Jessore!L120</f>
        <v>0.55749999999999988</v>
      </c>
      <c r="J5" s="103">
        <f>Jessore!Q120</f>
        <v>0.32278741361790392</v>
      </c>
      <c r="K5" s="104"/>
    </row>
    <row r="6" spans="1:24" ht="21.75" customHeight="1" x14ac:dyDescent="0.25">
      <c r="A6" s="100" t="s">
        <v>476</v>
      </c>
      <c r="B6" s="101">
        <f>COUNT(Jessore!A123,Jessore!A127,Jessore!A144,Jessore!A150,Jessore!A151,Jessore!A154,Jessore!A169,Jessore!A171,Jessore!A173,Jessore!A174,Jessore!A175,Jessore!A176,Jessore!A177,Jessore!A181,Jessore!A182,Jessore!A183,Jessore!A186,Jessore!A187,Jessore!A190,Jessore!A191,Jessore!A192,Jessore!A193,Jessore!A194,Jessore!A195,Jessore!A196,Jessore!A197,Jessore!A198,Jessore!A199,Jessore!A200,Jessore!A201,Jessore!A202,Jessore!A203,Jessore!A204,Jessore!A205,Jessore!A206,Jessore!A207,Jessore!A208,Jessore!A209,Jessore!A210,Jessore!A211,Jessore!A212,Jessore!A213,Jessore!A214,Jessore!A215,Jessore!A216,Jessore!A217,Jessore!A218,Jessore!A219,Jessore!A220,Jessore!A224,Jessore!A225,Jessore!A234,Jessore!A236,Jessore!A240,Jessore!A242,Jessore!A243,Jessore!A246,Jessore!A247,Jessore!A248,Jessore!A250,Jessore!A251,Jessore!A256,Jessore!A263,Jessore!A265,Jessore!A267,Jessore!A283)</f>
        <v>66</v>
      </c>
      <c r="C6" s="101">
        <f>COUNT(Jessore!A123,Jessore!A175,Jessore!A182,Jessore!A186,Jessore!A187,Jessore!A190,Jessore!A191,Jessore!A193,Jessore!A194,Jessore!A195,Jessore!A196,Jessore!A197,Jessore!A198,Jessore!A200,Jessore!A201,Jessore!A202,Jessore!A203,Jessore!A204,Jessore!A205,Jessore!A206,Jessore!A208,Jessore!A209,Jessore!A210,Jessore!A211,Jessore!A212,Jessore!A213,Jessore!A217,Jessore!A218,Jessore!A219,Jessore!A224,Jessore!A225,Jessore!A234,Jessore!A236,Jessore!A242,Jessore!A243,Jessore!A246,Jessore!A247,Jessore!A248,Jessore!A250,Jessore!A251,Jessore!A256,Jessore!A263,Jessore!A265,Jessore!A267,Jessore!A283)</f>
        <v>45</v>
      </c>
      <c r="D6" s="102">
        <f>Jessore!D284</f>
        <v>74.095999999999989</v>
      </c>
      <c r="E6" s="102">
        <f>Jessore!E284</f>
        <v>0</v>
      </c>
      <c r="F6" s="101">
        <f>Jessore!F284</f>
        <v>0</v>
      </c>
      <c r="G6" s="102">
        <f>Jessore!K284</f>
        <v>3040.2019999999998</v>
      </c>
      <c r="H6" s="102">
        <f>Jessore!O284</f>
        <v>955.97199999999998</v>
      </c>
      <c r="I6" s="103">
        <f>Jessore!L284</f>
        <v>0.3815217391304348</v>
      </c>
      <c r="J6" s="103">
        <f>Jessore!Q284</f>
        <v>0.31444357973582021</v>
      </c>
      <c r="K6" s="104"/>
    </row>
    <row r="7" spans="1:24" ht="21.75" customHeight="1" x14ac:dyDescent="0.25">
      <c r="A7" s="100" t="s">
        <v>477</v>
      </c>
      <c r="B7" s="101">
        <f>COUNT(Jessore!A302)</f>
        <v>1</v>
      </c>
      <c r="C7" s="101">
        <f>COUNT(Jessore!A302)</f>
        <v>1</v>
      </c>
      <c r="D7" s="102">
        <f>Jessore!D303</f>
        <v>2.0750000000000002</v>
      </c>
      <c r="E7" s="102">
        <f>Jessore!E303</f>
        <v>0</v>
      </c>
      <c r="F7" s="101">
        <f>Jessore!F303</f>
        <v>0</v>
      </c>
      <c r="G7" s="102">
        <f>Jessore!G303</f>
        <v>75.314999999999998</v>
      </c>
      <c r="H7" s="102">
        <f>Jessore!O303</f>
        <v>61.99</v>
      </c>
      <c r="I7" s="103">
        <f>Jessore!L303</f>
        <v>0.85</v>
      </c>
      <c r="J7" s="103">
        <f>Jessore!Q303</f>
        <v>0.82324037184594956</v>
      </c>
      <c r="K7" s="104"/>
    </row>
    <row r="8" spans="1:24" ht="25.5" x14ac:dyDescent="0.25">
      <c r="A8" s="100" t="s">
        <v>478</v>
      </c>
      <c r="B8" s="101">
        <f>COUNT(Jessore!A310)</f>
        <v>1</v>
      </c>
      <c r="C8" s="101">
        <f>COUNT(Jessore!A310)</f>
        <v>1</v>
      </c>
      <c r="D8" s="102">
        <f>Jessore!D312</f>
        <v>0</v>
      </c>
      <c r="E8" s="102">
        <f>Jessore!E312</f>
        <v>44</v>
      </c>
      <c r="F8" s="101">
        <f>Jessore!F312</f>
        <v>0</v>
      </c>
      <c r="G8" s="102">
        <f>Jessore!K312</f>
        <v>221.27</v>
      </c>
      <c r="H8" s="102">
        <f>Jessore!O312</f>
        <v>124.82</v>
      </c>
      <c r="I8" s="103">
        <f>Jessore!L312</f>
        <v>0.6</v>
      </c>
      <c r="J8" s="103">
        <f>Jessore!Q312</f>
        <v>0.56410719934921127</v>
      </c>
      <c r="K8" s="104"/>
    </row>
    <row r="9" spans="1:24" ht="31.5" customHeight="1" x14ac:dyDescent="0.25">
      <c r="A9" s="100" t="s">
        <v>479</v>
      </c>
      <c r="B9" s="101"/>
      <c r="C9" s="101"/>
      <c r="D9" s="102"/>
      <c r="E9" s="102"/>
      <c r="F9" s="101"/>
      <c r="G9" s="102"/>
      <c r="H9" s="102"/>
      <c r="I9" s="103"/>
      <c r="J9" s="103"/>
      <c r="K9" s="104" t="s">
        <v>481</v>
      </c>
    </row>
    <row r="10" spans="1:24" ht="25.5" customHeight="1" x14ac:dyDescent="0.25">
      <c r="A10" s="100" t="s">
        <v>14</v>
      </c>
      <c r="B10" s="101">
        <f>COUNT(Jessore!A316,Jessore!A319,Jessore!A324,Jessore!A326,Jessore!A328,Jessore!A334,Jessore!A339,Jessore!A341,Jessore!A347,Jessore!A349,Jessore!A350,Jessore!A351,Jessore!A358,Jessore!A361,Jessore!A366,Jessore!A368,Jessore!A371,Jessore!A373,Jessore!A380,Jessore!A381,Jessore!A386,Jessore!A390,Jessore!A391,Jessore!A392,Jessore!A394,Jessore!A395)</f>
        <v>26</v>
      </c>
      <c r="C10" s="101">
        <f>COUNT(Jessore!A316,Jessore!A319,Jessore!A326,Jessore!A328,Jessore!A334,Jessore!A347,Jessore!A349,Jessore!A350,Jessore!A358,Jessore!A361,Jessore!A366,Jessore!A373,Jessore!A381,Jessore!A386,Jessore!A391,Jessore!A392,Jessore!A394,Jessore!A395)</f>
        <v>18</v>
      </c>
      <c r="D10" s="102">
        <f>Jessore!D400</f>
        <v>76.583999999999989</v>
      </c>
      <c r="E10" s="102">
        <f>Jessore!E400</f>
        <v>0</v>
      </c>
      <c r="F10" s="101">
        <f>Jessore!F400</f>
        <v>0</v>
      </c>
      <c r="G10" s="102">
        <f>Jessore!K400</f>
        <v>1896.2719999999999</v>
      </c>
      <c r="H10" s="102">
        <f>Jessore!O400</f>
        <v>193.04500000000002</v>
      </c>
      <c r="I10" s="103">
        <f>Jessore!L400</f>
        <v>0.17</v>
      </c>
      <c r="J10" s="103">
        <f>Jessore!Q400</f>
        <v>0.10180237856172533</v>
      </c>
      <c r="K10" s="104"/>
    </row>
    <row r="11" spans="1:24" ht="21.75" customHeight="1" x14ac:dyDescent="0.25">
      <c r="A11" s="100" t="s">
        <v>15</v>
      </c>
      <c r="B11" s="101">
        <f>COUNT(Jessore!A403)</f>
        <v>1</v>
      </c>
      <c r="C11" s="101">
        <f>COUNT(Jessore!A403)</f>
        <v>1</v>
      </c>
      <c r="D11" s="102">
        <f>Jessore!D404</f>
        <v>0</v>
      </c>
      <c r="E11" s="102">
        <f>Jessore!E404</f>
        <v>0</v>
      </c>
      <c r="F11" s="101">
        <f>Jessore!F404</f>
        <v>1</v>
      </c>
      <c r="G11" s="102">
        <f>Jessore!K404</f>
        <v>17.559000000000001</v>
      </c>
      <c r="H11" s="102">
        <f>Jessore!L404</f>
        <v>0.2</v>
      </c>
      <c r="I11" s="103">
        <f>Jessore!L404</f>
        <v>0.2</v>
      </c>
      <c r="J11" s="103">
        <f>Jessore!Q404</f>
        <v>0</v>
      </c>
      <c r="K11" s="104"/>
    </row>
    <row r="12" spans="1:24" ht="24" customHeight="1" x14ac:dyDescent="0.25">
      <c r="A12" s="100" t="s">
        <v>480</v>
      </c>
      <c r="B12" s="101"/>
      <c r="C12" s="101"/>
      <c r="D12" s="102"/>
      <c r="E12" s="102"/>
      <c r="F12" s="101"/>
      <c r="G12" s="102"/>
      <c r="H12" s="102"/>
      <c r="I12" s="103"/>
      <c r="J12" s="103"/>
      <c r="K12" s="104" t="s">
        <v>481</v>
      </c>
    </row>
    <row r="13" spans="1:24" ht="22.5" customHeight="1" x14ac:dyDescent="0.25">
      <c r="A13" s="100" t="s">
        <v>16</v>
      </c>
      <c r="B13" s="101">
        <v>0</v>
      </c>
      <c r="C13" s="101"/>
      <c r="D13" s="102">
        <f>Jessore!D422</f>
        <v>0</v>
      </c>
      <c r="E13" s="102">
        <f>Jessore!E422</f>
        <v>0</v>
      </c>
      <c r="F13" s="101">
        <f>Jessore!F422</f>
        <v>0</v>
      </c>
      <c r="G13" s="102">
        <f>Jessore!K422</f>
        <v>0</v>
      </c>
      <c r="H13" s="102">
        <f>Jessore!L422</f>
        <v>0</v>
      </c>
      <c r="I13" s="103">
        <f>Jessore!L422</f>
        <v>0</v>
      </c>
      <c r="J13" s="103" t="e">
        <f>Jessore!Q422</f>
        <v>#DIV/0!</v>
      </c>
      <c r="K13" s="104"/>
    </row>
    <row r="14" spans="1:24" ht="19.5" customHeight="1" thickBot="1" x14ac:dyDescent="0.3">
      <c r="A14" s="105" t="s">
        <v>10</v>
      </c>
      <c r="B14" s="106">
        <f>SUM(B4:B13)</f>
        <v>129</v>
      </c>
      <c r="C14" s="106">
        <f>SUM(C4:C13)</f>
        <v>91</v>
      </c>
      <c r="D14" s="107">
        <f t="shared" ref="D14:H14" si="0">SUM(D4:D13)</f>
        <v>235.32299999999998</v>
      </c>
      <c r="E14" s="107">
        <f t="shared" si="0"/>
        <v>44</v>
      </c>
      <c r="F14" s="106">
        <f t="shared" si="0"/>
        <v>1</v>
      </c>
      <c r="G14" s="107">
        <f t="shared" si="0"/>
        <v>9026.9479999999985</v>
      </c>
      <c r="H14" s="107">
        <f t="shared" si="0"/>
        <v>2400.1929999999998</v>
      </c>
      <c r="I14" s="108">
        <f>AVERAGE(I4:I13)</f>
        <v>0.36987771739130437</v>
      </c>
      <c r="J14" s="108">
        <f>H14/G14</f>
        <v>0.26589197146145077</v>
      </c>
      <c r="K14" s="109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Jessore</vt:lpstr>
      <vt:lpstr>Jhikargacha</vt:lpstr>
      <vt:lpstr>Keshabpur</vt:lpstr>
      <vt:lpstr>Chowgacha</vt:lpstr>
      <vt:lpstr>Jessore Sadar</vt:lpstr>
      <vt:lpstr>Monirampur</vt:lpstr>
      <vt:lpstr>Sarsa</vt:lpstr>
      <vt:lpstr>Abhoynagar</vt:lpstr>
      <vt:lpstr>Bagherpara</vt:lpstr>
      <vt:lpstr>Summary</vt:lpstr>
      <vt:lpstr>Summary!Print_Area</vt:lpstr>
      <vt:lpstr>Abhoynagar!Print_Titles</vt:lpstr>
      <vt:lpstr>Bagherpara!Print_Titles</vt:lpstr>
      <vt:lpstr>Chowgacha!Print_Titles</vt:lpstr>
      <vt:lpstr>Jessore!Print_Titles</vt:lpstr>
      <vt:lpstr>'Jessore Sadar'!Print_Titles</vt:lpstr>
      <vt:lpstr>Jhikargacha!Print_Titles</vt:lpstr>
      <vt:lpstr>Keshabpur!Print_Titles</vt:lpstr>
      <vt:lpstr>Monirampur!Print_Titles</vt:lpstr>
      <vt:lpstr>Sarsa!Print_Titles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user</cp:lastModifiedBy>
  <cp:lastPrinted>2018-04-03T06:45:56Z</cp:lastPrinted>
  <dcterms:created xsi:type="dcterms:W3CDTF">2017-03-08T05:53:38Z</dcterms:created>
  <dcterms:modified xsi:type="dcterms:W3CDTF">2018-07-23T17:01:31Z</dcterms:modified>
</cp:coreProperties>
</file>